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m_smith\Documents\PQAT\Remap\AK_GeoArea_Accuracy_Assessment\Geo_Working\Final\FinalConsistent\"/>
    </mc:Choice>
  </mc:AlternateContent>
  <xr:revisionPtr revIDLastSave="0" documentId="13_ncr:1_{281E9BFB-C3A1-4243-AF18-7F13E49CA312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Read Me" sheetId="2" r:id="rId1"/>
    <sheet name="All Assessed Categories" sheetId="1" r:id="rId2"/>
    <sheet name="Collapsing Categories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L93" i="1" l="1"/>
  <c r="H26" i="4"/>
  <c r="J13" i="4"/>
  <c r="CM92" i="1" l="1"/>
  <c r="CL91" i="1"/>
  <c r="CA91" i="1"/>
  <c r="BM91" i="1"/>
  <c r="BL91" i="1"/>
  <c r="BK91" i="1"/>
  <c r="BH91" i="1"/>
  <c r="BG91" i="1"/>
  <c r="BF91" i="1"/>
  <c r="BE91" i="1"/>
  <c r="BC91" i="1"/>
  <c r="BB91" i="1"/>
  <c r="BA91" i="1"/>
  <c r="AZ91" i="1"/>
  <c r="AY91" i="1"/>
  <c r="AW91" i="1"/>
  <c r="AT91" i="1"/>
  <c r="AQ91" i="1"/>
  <c r="AP91" i="1"/>
  <c r="AO91" i="1"/>
  <c r="AN91" i="1"/>
  <c r="AM91" i="1"/>
  <c r="AL91" i="1"/>
  <c r="AK91" i="1"/>
  <c r="AJ91" i="1"/>
  <c r="AI91" i="1"/>
  <c r="AG91" i="1"/>
  <c r="AF91" i="1"/>
  <c r="AD91" i="1"/>
  <c r="AC91" i="1"/>
  <c r="Y91" i="1"/>
  <c r="W91" i="1"/>
  <c r="U91" i="1"/>
  <c r="S91" i="1"/>
  <c r="R91" i="1"/>
  <c r="Q91" i="1"/>
  <c r="O91" i="1"/>
  <c r="M91" i="1"/>
  <c r="K91" i="1"/>
  <c r="I91" i="1"/>
  <c r="E91" i="1"/>
  <c r="D91" i="1"/>
  <c r="B91" i="1"/>
  <c r="CK91" i="1"/>
  <c r="CL90" i="1"/>
  <c r="CJ91" i="1"/>
  <c r="CL89" i="1"/>
  <c r="CI91" i="1"/>
  <c r="CL88" i="1"/>
  <c r="CH91" i="1"/>
  <c r="CL87" i="1"/>
  <c r="CG91" i="1"/>
  <c r="CL86" i="1"/>
  <c r="CF91" i="1"/>
  <c r="CL85" i="1"/>
  <c r="CE91" i="1"/>
  <c r="CL84" i="1"/>
  <c r="CD91" i="1"/>
  <c r="CM83" i="1"/>
  <c r="CL83" i="1"/>
  <c r="CC91" i="1"/>
  <c r="CL82" i="1"/>
  <c r="CB91" i="1"/>
  <c r="CL81" i="1"/>
  <c r="CA92" i="1"/>
  <c r="CM80" i="1"/>
  <c r="CL80" i="1"/>
  <c r="BZ91" i="1"/>
  <c r="CL79" i="1"/>
  <c r="BY91" i="1"/>
  <c r="CL78" i="1"/>
  <c r="BX91" i="1"/>
  <c r="CL77" i="1"/>
  <c r="BW91" i="1"/>
  <c r="CL76" i="1"/>
  <c r="BV91" i="1"/>
  <c r="CL75" i="1"/>
  <c r="BU91" i="1"/>
  <c r="CL74" i="1"/>
  <c r="BT91" i="1"/>
  <c r="CL73" i="1"/>
  <c r="BS91" i="1"/>
  <c r="CL72" i="1"/>
  <c r="BR91" i="1"/>
  <c r="CL71" i="1"/>
  <c r="BQ91" i="1"/>
  <c r="CL70" i="1"/>
  <c r="BP91" i="1"/>
  <c r="CL69" i="1"/>
  <c r="BO91" i="1"/>
  <c r="CM68" i="1"/>
  <c r="CL68" i="1"/>
  <c r="BN91" i="1"/>
  <c r="CM67" i="1"/>
  <c r="CL67" i="1"/>
  <c r="BM92" i="1"/>
  <c r="CM66" i="1"/>
  <c r="CL66" i="1"/>
  <c r="BL92" i="1"/>
  <c r="CM65" i="1"/>
  <c r="CL65" i="1"/>
  <c r="BK92" i="1"/>
  <c r="CM64" i="1"/>
  <c r="CL64" i="1"/>
  <c r="BJ91" i="1"/>
  <c r="CL63" i="1"/>
  <c r="BI91" i="1"/>
  <c r="CL62" i="1"/>
  <c r="BH92" i="1"/>
  <c r="CM61" i="1"/>
  <c r="CL61" i="1"/>
  <c r="BG92" i="1"/>
  <c r="CM60" i="1"/>
  <c r="CL60" i="1"/>
  <c r="BF92" i="1"/>
  <c r="CL59" i="1"/>
  <c r="BE92" i="1"/>
  <c r="CL58" i="1"/>
  <c r="BD91" i="1"/>
  <c r="CL57" i="1"/>
  <c r="BC92" i="1"/>
  <c r="CM56" i="1"/>
  <c r="CL56" i="1"/>
  <c r="BB92" i="1"/>
  <c r="CM55" i="1"/>
  <c r="CL55" i="1"/>
  <c r="BA92" i="1"/>
  <c r="CM54" i="1"/>
  <c r="CL54" i="1"/>
  <c r="AZ92" i="1"/>
  <c r="CM53" i="1"/>
  <c r="CL53" i="1"/>
  <c r="AY92" i="1"/>
  <c r="CM52" i="1"/>
  <c r="CL52" i="1"/>
  <c r="AX91" i="1"/>
  <c r="CM51" i="1"/>
  <c r="CL51" i="1"/>
  <c r="AW92" i="1"/>
  <c r="CM50" i="1"/>
  <c r="CL50" i="1"/>
  <c r="AV91" i="1"/>
  <c r="CL49" i="1"/>
  <c r="AU91" i="1"/>
  <c r="CL48" i="1"/>
  <c r="AT92" i="1"/>
  <c r="CM47" i="1"/>
  <c r="CL47" i="1"/>
  <c r="AS91" i="1"/>
  <c r="CL46" i="1"/>
  <c r="AR91" i="1"/>
  <c r="CL45" i="1"/>
  <c r="AQ92" i="1"/>
  <c r="CM44" i="1"/>
  <c r="CL44" i="1"/>
  <c r="AP92" i="1"/>
  <c r="CL43" i="1"/>
  <c r="AO92" i="1"/>
  <c r="CM42" i="1"/>
  <c r="CL42" i="1"/>
  <c r="AN92" i="1"/>
  <c r="CM41" i="1"/>
  <c r="CL41" i="1"/>
  <c r="AM92" i="1"/>
  <c r="CM40" i="1"/>
  <c r="CL40" i="1"/>
  <c r="AL92" i="1"/>
  <c r="CM39" i="1"/>
  <c r="CL39" i="1"/>
  <c r="AK92" i="1"/>
  <c r="CM38" i="1"/>
  <c r="CL38" i="1"/>
  <c r="AJ92" i="1"/>
  <c r="CM37" i="1"/>
  <c r="CL37" i="1"/>
  <c r="AI92" i="1"/>
  <c r="CM36" i="1"/>
  <c r="CL36" i="1"/>
  <c r="AH91" i="1"/>
  <c r="CL35" i="1"/>
  <c r="AG92" i="1"/>
  <c r="CL34" i="1"/>
  <c r="AF92" i="1"/>
  <c r="CM33" i="1"/>
  <c r="CL33" i="1"/>
  <c r="AE91" i="1"/>
  <c r="CM32" i="1"/>
  <c r="CL32" i="1"/>
  <c r="AD92" i="1"/>
  <c r="CL31" i="1"/>
  <c r="AC92" i="1"/>
  <c r="CM30" i="1"/>
  <c r="CL30" i="1"/>
  <c r="AB91" i="1"/>
  <c r="CL29" i="1"/>
  <c r="AA91" i="1"/>
  <c r="CL28" i="1"/>
  <c r="Z91" i="1"/>
  <c r="CL27" i="1"/>
  <c r="Y92" i="1"/>
  <c r="CM26" i="1"/>
  <c r="CL26" i="1"/>
  <c r="X91" i="1"/>
  <c r="CL25" i="1"/>
  <c r="W92" i="1"/>
  <c r="CM24" i="1"/>
  <c r="CL24" i="1"/>
  <c r="V91" i="1"/>
  <c r="CL23" i="1"/>
  <c r="U92" i="1"/>
  <c r="CM22" i="1"/>
  <c r="CL22" i="1"/>
  <c r="T91" i="1"/>
  <c r="CL21" i="1"/>
  <c r="S92" i="1"/>
  <c r="CM20" i="1"/>
  <c r="CL20" i="1"/>
  <c r="R92" i="1"/>
  <c r="CL19" i="1"/>
  <c r="Q92" i="1"/>
  <c r="CM18" i="1"/>
  <c r="CL18" i="1"/>
  <c r="P91" i="1"/>
  <c r="CL17" i="1"/>
  <c r="O92" i="1"/>
  <c r="CL16" i="1"/>
  <c r="N91" i="1"/>
  <c r="CL15" i="1"/>
  <c r="M92" i="1"/>
  <c r="CM14" i="1"/>
  <c r="CL14" i="1"/>
  <c r="L91" i="1"/>
  <c r="CL13" i="1"/>
  <c r="K92" i="1"/>
  <c r="CM12" i="1"/>
  <c r="CL12" i="1"/>
  <c r="J91" i="1"/>
  <c r="CL11" i="1"/>
  <c r="I92" i="1"/>
  <c r="CM10" i="1"/>
  <c r="CL10" i="1"/>
  <c r="CL9" i="1"/>
  <c r="CL8" i="1"/>
  <c r="CL7" i="1"/>
  <c r="E92" i="1"/>
  <c r="CM6" i="1"/>
  <c r="CL6" i="1"/>
  <c r="D92" i="1"/>
  <c r="CL5" i="1"/>
  <c r="C91" i="1"/>
  <c r="CL4" i="1"/>
  <c r="B92" i="1"/>
  <c r="CM3" i="1"/>
  <c r="CL3" i="1"/>
</calcChain>
</file>

<file path=xl/sharedStrings.xml><?xml version="1.0" encoding="utf-8"?>
<sst xmlns="http://schemas.openxmlformats.org/spreadsheetml/2006/main" count="242" uniqueCount="132">
  <si>
    <t>4401 Alaska Arctic Coastal Sedge-Dwarf-Shrubland</t>
  </si>
  <si>
    <t>4402 Alaska Arctic Floodplain Forest</t>
  </si>
  <si>
    <t>4403 Alaska Arctic Large River Floodplain Forest</t>
  </si>
  <si>
    <t>4404 Alaska Arctic Mesic Alder Shrubland</t>
  </si>
  <si>
    <t>4405 Alaska Arctic Permafrost Plateau Dwarf-Shrub Lichen Tundra</t>
  </si>
  <si>
    <t>4406 Alaska Arctic Tidal Flat</t>
  </si>
  <si>
    <t>4407 Alaska Sub-boreal and Maritime Alpine Mesic Herbaceous Meadow</t>
  </si>
  <si>
    <t>4408 Alaska Sub-boreal Mesic Subalpine Alder Shrubland</t>
  </si>
  <si>
    <t>4409 Alaska Sub-boreal Mountain Hemlock-White Spruce Forest</t>
  </si>
  <si>
    <t>4410 Alaska Sub-boreal White-Lutz Spruce Forest and Woodland</t>
  </si>
  <si>
    <t>4411 Alaskan Pacific Acidic Shrub Peatland</t>
  </si>
  <si>
    <t>4412 Alaskan Pacific Alpine-Subalpine Dwarf-shrubland &amp; Heath</t>
  </si>
  <si>
    <t>4413 Alaskan Pacific Floodplain Conifer Forest</t>
  </si>
  <si>
    <t>4417 Alaskan Pacific Maritime Mesic Herbaceous Meadow</t>
  </si>
  <si>
    <t>4418 Alaskan Pacific Maritime Mountain Hemlock-Shore Pine Peatland</t>
  </si>
  <si>
    <t>4419 Alaskan Pacific Maritime Western Hemlock Forest</t>
  </si>
  <si>
    <t>4420 Alaskan Pacific Mesic Western Hemlock-Yellow-cedar Forest</t>
  </si>
  <si>
    <t>4421 Alaskan Pacific Mountain Hemlock Forest and Subalpine Woodland</t>
  </si>
  <si>
    <t>4422 Alaskan Pacific Poorly Drained Conifer Woodland</t>
  </si>
  <si>
    <t>4423 Alaskan Pacific Sitka Spruce Forest and Beach Ridge</t>
  </si>
  <si>
    <t>4424 Alaskan Pacific Wet Low Shrubland &amp; Floodplain Wetland</t>
  </si>
  <si>
    <t>4425 Alaskan Pacific-Aleutian Alder-Salmonberry-Copperbush Shrubland</t>
  </si>
  <si>
    <t>4427 Alaskan Pacific-Aleutian Fen and Wet Meadow</t>
  </si>
  <si>
    <t>4429 Aleutian Ericaceous Dwarf-shrubland Heath and Fell-field</t>
  </si>
  <si>
    <t>4430 Aleutian Mesic Herbaceous Meadow</t>
  </si>
  <si>
    <t>4432 Aleutian Volcanic Rock and Talus</t>
  </si>
  <si>
    <t>4434 North American Arctic Bedrock and Talus</t>
  </si>
  <si>
    <t>4435 North American Arctic Dryas Tundra</t>
  </si>
  <si>
    <t>4436 North American Arctic Dwarf-Shrub Lichen Tundra</t>
  </si>
  <si>
    <t>4437 North American Arctic Dwarf-shrub-Sphagnum Peatland</t>
  </si>
  <si>
    <t>4438 North American Arctic Freshwater Marsh</t>
  </si>
  <si>
    <t>4439 North American Arctic Lichen Tundra</t>
  </si>
  <si>
    <t>4440 North American Arctic Mesic Herbaceous Meadow</t>
  </si>
  <si>
    <t>4441 North American Arctic Mesic Sedge-Willow Tundra</t>
  </si>
  <si>
    <t>4442 North American Arctic Mesic-Wet Low Willow Shrubland</t>
  </si>
  <si>
    <t>4443 North American Arctic Polygonal Ground Shrub-Tussock Tundra</t>
  </si>
  <si>
    <t>4444 North American Arctic Scrub Birch-Ericaceous Shrubland</t>
  </si>
  <si>
    <t>4446 North American Arctic Wet Sedge Tundra and Polygonal Ground</t>
  </si>
  <si>
    <t>4448 North American Arctic-Subarctic Shrub-Tussock Tundra</t>
  </si>
  <si>
    <t>4449 North American Arctic-Subarctic Tidal Salt and Brackish Marsh</t>
  </si>
  <si>
    <t>4450 North American Arctic-Subarctic Tussock Tundra</t>
  </si>
  <si>
    <t>4453 Western North American Boreal Alpine Dwarf-shrubland</t>
  </si>
  <si>
    <t>4454 Western North American Boreal Alpine Mesic Herbaceous Meadow</t>
  </si>
  <si>
    <t>4455 Western North American Boreal Montane-Alpine Talus and Bedrock</t>
  </si>
  <si>
    <t>4456 Western North American Boreal Black Spruce Bog and Dwarf-Tree Peatland</t>
  </si>
  <si>
    <t>4457 Western North American Boreal Black Spruce-Tamarack Fen</t>
  </si>
  <si>
    <t>4459 Western North American Boreal Dry Aspen-Steppe Bluff</t>
  </si>
  <si>
    <t>4461 Western North American Boreal Freshwater Emergent Marsh</t>
  </si>
  <si>
    <t>4462 Western North American Boreal Lowland Large River Floodplain Conifer Forest</t>
  </si>
  <si>
    <t>4463 Western North American Boreal Mesic Birch-Aspen Forest</t>
  </si>
  <si>
    <t>4464 Western North American Boreal Mesic Bluejoint-Forb Meadow</t>
  </si>
  <si>
    <t>4465 Western North American Boreal Mesic Scrub Birch-Willow Shrubland</t>
  </si>
  <si>
    <t>4466 Western North American Boreal Mesic White Spruce Forest</t>
  </si>
  <si>
    <t>4467 Western North American Boreal Mesic-Wet Black Spruce Forest and Woodland</t>
  </si>
  <si>
    <t>4468 Western North American Boreal Montane Floodplain Conifer Forest</t>
  </si>
  <si>
    <t>4469 Western North American Boreal Riparian Stringer Conifer Forest</t>
  </si>
  <si>
    <t>4470 Western North American Boreal Shrub Floodplain</t>
  </si>
  <si>
    <t>4471 Western North American Boreal Shrub Swamp</t>
  </si>
  <si>
    <t>4472 Western North American Boreal Shrub-Sedge Bog &amp; Acidic Fen</t>
  </si>
  <si>
    <t>4473 Western North American Boreal Shrub-Sedge Rich and Alkaline Fen</t>
  </si>
  <si>
    <t>4474 Western North American Boreal Spruce-Lichen Woodland</t>
  </si>
  <si>
    <t>4475 Western North American Boreal Treeline White Spruce Woodland</t>
  </si>
  <si>
    <t>4476 Western North American Boreal Wet Black Spruce-Tussock Woodland</t>
  </si>
  <si>
    <t>4477 Western North American Boreal Wet Meadow</t>
  </si>
  <si>
    <t>4902 Alaska Arctic Floodplain Shrubland</t>
  </si>
  <si>
    <t>4903 Alaska Arctic Large River Floodplain Shrubland</t>
  </si>
  <si>
    <t>4913 Alaskan Pacific Floodplain Shrubland (Conifer Forest)</t>
  </si>
  <si>
    <t>4937 North American Arctic Wet Sedge-Sphagnum Peatland</t>
  </si>
  <si>
    <t>4943 North American Arctic Polygonal Ground Tussock Tundra</t>
  </si>
  <si>
    <t>4947 North American Arctic-Subarctic Coastal Dune &amp; Beach</t>
  </si>
  <si>
    <t>4962 Western North American Boreal Lowland Large River Floodplain Shrubland (Conifer Forest)</t>
  </si>
  <si>
    <t>4963 Western North American Boreal Lowland Large River Floodplain Sparse Vegetation</t>
  </si>
  <si>
    <t>4964 Western North American Boreal Montane Floodplain Sparse Vegetation</t>
  </si>
  <si>
    <t>4966 Alaska Arctic Large River Floodplain Sparse Vegetation</t>
  </si>
  <si>
    <t>4968 Western North American Boreal Montane Floodplain Shrubland (Conifer Forest)</t>
  </si>
  <si>
    <t>4970 Western North American Boreal Herbaceous Floodplain</t>
  </si>
  <si>
    <t>4973 Western North American Boreal Herbaceous Rich and Alkaline Fen</t>
  </si>
  <si>
    <t>7178 North Pacific Hypermaritime Western Red-cedar-Western Hemlock Forest</t>
  </si>
  <si>
    <t>7195 Recently Burned-Herb and Grass Cover</t>
  </si>
  <si>
    <t>7196 Recently Burned-Shrub Cover</t>
  </si>
  <si>
    <t>7292 Open Water</t>
  </si>
  <si>
    <t>7295 Quarries-Strip Mines-Gravel Pits-Well and Wind Pads</t>
  </si>
  <si>
    <t>7296 Developed-Low Intensity</t>
  </si>
  <si>
    <t>7299 Developed-Roads</t>
  </si>
  <si>
    <t>7662 Temperate Pacific Freshwater Emergent Marsh</t>
  </si>
  <si>
    <t>7668 Temperate Pacific Tidal Salt and Brackish Marsh</t>
  </si>
  <si>
    <t>7734 North Pacific Alpine and Subalpine Bedrock and Scree</t>
  </si>
  <si>
    <t>7755 Agriculture-Cultivated Crops and Irrigated Agriculture</t>
  </si>
  <si>
    <t>Row Totals</t>
  </si>
  <si>
    <t>Percent Row Agreement</t>
  </si>
  <si>
    <t>Column Totals</t>
  </si>
  <si>
    <t>Percent Column Agreement</t>
  </si>
  <si>
    <t>LANDFIRE Category</t>
  </si>
  <si>
    <t>Plot Assignment</t>
  </si>
  <si>
    <t>The assessment data set consists of a random sample of 10% of available plots in the LANDFIRE Reference Data Base (LFRDB)</t>
  </si>
  <si>
    <t xml:space="preserve"> up to 300 sample plots in a VPU for each category</t>
  </si>
  <si>
    <t>These plots were not used in the LANDFIRE mapping process, so represent an independent assessment sample</t>
  </si>
  <si>
    <t>Contingency Table Rows represent Remap LANDFIRE Existing Vegetation Type (EVT) spatial data for Ecological Systems</t>
  </si>
  <si>
    <t>Contingency Table Columns represent LANDFIRE Remap Auto-Key plot assignments</t>
  </si>
  <si>
    <t>Diagonal cells represent matches between final map product and sample plot assignment (shaded yellow)</t>
  </si>
  <si>
    <t>Off Diagonal cells represent mismatches between final map product and plot assignment</t>
  </si>
  <si>
    <t xml:space="preserve">Row/Column match percentages are not reported if less than 30 sample plots were drawn. A sample size of 30 is a typical rule-of-thumb for </t>
  </si>
  <si>
    <t>sufficient sample size. However, users can compute agreements for any rows or columns that are of interest, but are</t>
  </si>
  <si>
    <t>cautioned about the impact of small sample sizes on the agreement results.</t>
  </si>
  <si>
    <t>If users collapse map categories for local applications, the rows and columns of the contingency table can be summed appropriately to represent</t>
  </si>
  <si>
    <r>
      <rPr>
        <b/>
        <sz val="18"/>
        <color theme="8" tint="-0.249977111117893"/>
        <rFont val="Calibri"/>
        <family val="2"/>
        <scheme val="minor"/>
      </rPr>
      <t>All Assessed Map Categories</t>
    </r>
    <r>
      <rPr>
        <b/>
        <sz val="18"/>
        <color rgb="FFFF0000"/>
        <rFont val="Calibri"/>
        <family val="2"/>
        <scheme val="minor"/>
      </rPr>
      <t xml:space="preserve"> table contains all Ecological Systems with a mismatch or match in the sample of withheld plots</t>
    </r>
  </si>
  <si>
    <r>
      <t xml:space="preserve">the agreement of the collapsed classification. An example calculation is presented in the </t>
    </r>
    <r>
      <rPr>
        <b/>
        <sz val="18"/>
        <color rgb="FFFFC000"/>
        <rFont val="Calibri"/>
        <family val="2"/>
        <scheme val="minor"/>
      </rPr>
      <t>CollapsingCategories</t>
    </r>
    <r>
      <rPr>
        <b/>
        <sz val="18"/>
        <color rgb="FFFF0000"/>
        <rFont val="Calibri"/>
        <family val="2"/>
        <scheme val="minor"/>
      </rPr>
      <t xml:space="preserve"> worksheet.</t>
    </r>
  </si>
  <si>
    <t>Collapsing categories in a contingency table</t>
  </si>
  <si>
    <t>In this example, the user combines Classes A with C, and D with E. B is unchanged</t>
  </si>
  <si>
    <t>Category</t>
  </si>
  <si>
    <t>A</t>
  </si>
  <si>
    <t>B</t>
  </si>
  <si>
    <t>C</t>
  </si>
  <si>
    <t>D</t>
  </si>
  <si>
    <t>E</t>
  </si>
  <si>
    <t>Col Total</t>
  </si>
  <si>
    <t>Row Total</t>
  </si>
  <si>
    <t xml:space="preserve">Sum of major diagonal </t>
  </si>
  <si>
    <t>Overall Agreement</t>
  </si>
  <si>
    <t>A, C</t>
  </si>
  <si>
    <t>D, E</t>
  </si>
  <si>
    <t>5+0+2+5</t>
  </si>
  <si>
    <t>0+1</t>
  </si>
  <si>
    <t>5+0+0+2</t>
  </si>
  <si>
    <t>3+1</t>
  </si>
  <si>
    <t>0+2</t>
  </si>
  <si>
    <t>Add the cell values from combined rows and columns</t>
  </si>
  <si>
    <t>1+0+3+0</t>
  </si>
  <si>
    <t>2+2</t>
  </si>
  <si>
    <t>6+3+3+5</t>
  </si>
  <si>
    <t>Total Number of Assessment Plots/Pixels</t>
  </si>
  <si>
    <t>Number of Matching Plots/Pixels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</si>
</sst>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%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8"/>
      <color theme="8" tint="-0.249977111117893"/>
      <name val="Calibri"/>
      <family val="2"/>
      <scheme val="minor"/>
    </font>
    <font>
      <b/>
      <sz val="18"/>
      <color rgb="FFFFC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i/>
      <sz val="12"/>
      <color rgb="FF00B0F0"/>
      <name val="Calibri"/>
      <family val="2"/>
      <scheme val="minor"/>
    </font>
    <font>
      <b/>
      <i/>
      <sz val="11"/>
      <color rgb="FF00B0F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42">
    <xf numFmtId="0" fontId="0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7" fillId="5" borderId="0" applyNumberFormat="0" applyBorder="0" applyAlignment="0" applyProtection="0"/>
    <xf numFmtId="0" fontId="11" fillId="8" borderId="6" applyNumberFormat="0" applyAlignment="0" applyProtection="0"/>
    <xf numFmtId="0" fontId="13" fillId="9" borderId="9" applyNumberFormat="0" applyAlignment="0" applyProtection="0"/>
    <xf numFmtId="0" fontId="15" fillId="0" borderId="0" applyNumberFormat="0" applyFill="0" applyBorder="0" applyAlignment="0" applyProtection="0"/>
    <xf numFmtId="0" fontId="6" fillId="4" borderId="0" applyNumberFormat="0" applyBorder="0" applyAlignment="0" applyProtection="0"/>
    <xf numFmtId="0" fontId="3" fillId="0" borderId="3" applyNumberFormat="0" applyFill="0" applyAlignment="0" applyProtection="0"/>
    <xf numFmtId="0" fontId="4" fillId="0" borderId="4" applyNumberFormat="0" applyFill="0" applyAlignment="0" applyProtection="0"/>
    <xf numFmtId="0" fontId="5" fillId="0" borderId="5" applyNumberFormat="0" applyFill="0" applyAlignment="0" applyProtection="0"/>
    <xf numFmtId="0" fontId="5" fillId="0" borderId="0" applyNumberFormat="0" applyFill="0" applyBorder="0" applyAlignment="0" applyProtection="0"/>
    <xf numFmtId="0" fontId="9" fillId="7" borderId="6" applyNumberFormat="0" applyAlignment="0" applyProtection="0"/>
    <xf numFmtId="0" fontId="12" fillId="0" borderId="8" applyNumberFormat="0" applyFill="0" applyAlignment="0" applyProtection="0"/>
    <xf numFmtId="0" fontId="8" fillId="6" borderId="0" applyNumberFormat="0" applyBorder="0" applyAlignment="0" applyProtection="0"/>
    <xf numFmtId="0" fontId="1" fillId="10" borderId="10" applyNumberFormat="0" applyFont="0" applyAlignment="0" applyProtection="0"/>
    <xf numFmtId="0" fontId="10" fillId="8" borderId="7" applyNumberFormat="0" applyAlignment="0" applyProtection="0"/>
    <xf numFmtId="0" fontId="2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4" fillId="0" borderId="0" applyNumberForma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wrapText="1"/>
    </xf>
    <xf numFmtId="0" fontId="16" fillId="0" borderId="1" xfId="0" applyFont="1" applyBorder="1" applyAlignment="1">
      <alignment wrapText="1"/>
    </xf>
    <xf numFmtId="0" fontId="16" fillId="0" borderId="2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4" fontId="0" fillId="0" borderId="2" xfId="0" applyNumberFormat="1" applyFill="1" applyBorder="1" applyAlignment="1">
      <alignment horizontal="center" vertical="center" wrapText="1"/>
    </xf>
    <xf numFmtId="0" fontId="18" fillId="0" borderId="0" xfId="0" applyFont="1"/>
    <xf numFmtId="0" fontId="21" fillId="0" borderId="0" xfId="0" applyFont="1"/>
    <xf numFmtId="0" fontId="0" fillId="0" borderId="0" xfId="0" applyAlignment="1">
      <alignment horizontal="center"/>
    </xf>
    <xf numFmtId="0" fontId="22" fillId="0" borderId="0" xfId="0" applyFont="1"/>
    <xf numFmtId="0" fontId="16" fillId="0" borderId="14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0" fillId="35" borderId="16" xfId="0" applyFill="1" applyBorder="1" applyAlignment="1">
      <alignment horizontal="center"/>
    </xf>
    <xf numFmtId="0" fontId="0" fillId="36" borderId="17" xfId="0" applyFill="1" applyBorder="1" applyAlignment="1">
      <alignment horizontal="center"/>
    </xf>
    <xf numFmtId="0" fontId="0" fillId="35" borderId="1" xfId="0" applyFill="1" applyBorder="1" applyAlignment="1">
      <alignment horizontal="center"/>
    </xf>
    <xf numFmtId="0" fontId="0" fillId="37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8" borderId="18" xfId="0" applyFill="1" applyBorder="1" applyAlignment="1">
      <alignment horizontal="center"/>
    </xf>
    <xf numFmtId="0" fontId="0" fillId="39" borderId="16" xfId="0" applyFill="1" applyBorder="1" applyAlignment="1">
      <alignment horizontal="center"/>
    </xf>
    <xf numFmtId="0" fontId="0" fillId="38" borderId="17" xfId="0" applyFill="1" applyBorder="1" applyAlignment="1">
      <alignment horizontal="center"/>
    </xf>
    <xf numFmtId="0" fontId="0" fillId="36" borderId="18" xfId="0" applyFill="1" applyBorder="1" applyAlignment="1">
      <alignment horizontal="center"/>
    </xf>
    <xf numFmtId="0" fontId="0" fillId="40" borderId="17" xfId="0" applyFill="1" applyBorder="1" applyAlignment="1">
      <alignment horizontal="center"/>
    </xf>
    <xf numFmtId="0" fontId="0" fillId="40" borderId="1" xfId="0" applyFill="1" applyBorder="1" applyAlignment="1">
      <alignment horizontal="center"/>
    </xf>
    <xf numFmtId="0" fontId="0" fillId="41" borderId="1" xfId="0" applyFill="1" applyBorder="1" applyAlignment="1">
      <alignment horizontal="center"/>
    </xf>
    <xf numFmtId="0" fontId="0" fillId="42" borderId="1" xfId="0" applyFill="1" applyBorder="1" applyAlignment="1">
      <alignment horizontal="center"/>
    </xf>
    <xf numFmtId="0" fontId="0" fillId="41" borderId="18" xfId="0" applyFill="1" applyBorder="1" applyAlignment="1">
      <alignment horizontal="center"/>
    </xf>
    <xf numFmtId="0" fontId="0" fillId="43" borderId="16" xfId="0" applyFill="1" applyBorder="1" applyAlignment="1">
      <alignment horizontal="center"/>
    </xf>
    <xf numFmtId="0" fontId="0" fillId="43" borderId="17" xfId="0" applyFill="1" applyBorder="1" applyAlignment="1">
      <alignment horizontal="center"/>
    </xf>
    <xf numFmtId="0" fontId="0" fillId="43" borderId="18" xfId="0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2" xfId="0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22" xfId="0" applyBorder="1" applyAlignment="1">
      <alignment horizontal="center" vertical="center"/>
    </xf>
    <xf numFmtId="9" fontId="0" fillId="0" borderId="20" xfId="0" applyNumberFormat="1" applyBorder="1" applyAlignment="1">
      <alignment horizontal="center" vertical="center"/>
    </xf>
    <xf numFmtId="9" fontId="0" fillId="0" borderId="0" xfId="0" applyNumberFormat="1"/>
    <xf numFmtId="0" fontId="0" fillId="36" borderId="1" xfId="0" applyFill="1" applyBorder="1" applyAlignment="1">
      <alignment horizontal="center"/>
    </xf>
    <xf numFmtId="0" fontId="0" fillId="38" borderId="1" xfId="0" applyFill="1" applyBorder="1" applyAlignment="1">
      <alignment horizontal="center"/>
    </xf>
    <xf numFmtId="0" fontId="0" fillId="39" borderId="1" xfId="0" applyFill="1" applyBorder="1" applyAlignment="1">
      <alignment horizontal="center"/>
    </xf>
    <xf numFmtId="0" fontId="23" fillId="0" borderId="0" xfId="0" applyFont="1"/>
    <xf numFmtId="0" fontId="0" fillId="43" borderId="1" xfId="0" applyFill="1" applyBorder="1" applyAlignment="1">
      <alignment horizontal="center"/>
    </xf>
    <xf numFmtId="0" fontId="0" fillId="42" borderId="18" xfId="0" applyFill="1" applyBorder="1" applyAlignment="1">
      <alignment horizontal="center"/>
    </xf>
    <xf numFmtId="0" fontId="16" fillId="0" borderId="23" xfId="0" applyFont="1" applyFill="1" applyBorder="1" applyAlignment="1">
      <alignment horizontal="center" vertical="center" wrapText="1"/>
    </xf>
    <xf numFmtId="164" fontId="0" fillId="0" borderId="24" xfId="0" applyNumberFormat="1" applyFill="1" applyBorder="1" applyAlignment="1">
      <alignment horizontal="center" vertical="center" wrapText="1"/>
    </xf>
    <xf numFmtId="164" fontId="16" fillId="0" borderId="25" xfId="0" applyNumberFormat="1" applyFont="1" applyFill="1" applyBorder="1" applyAlignment="1">
      <alignment horizontal="center" vertical="center" wrapText="1"/>
    </xf>
    <xf numFmtId="9" fontId="16" fillId="0" borderId="1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16" fillId="0" borderId="14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662940</xdr:colOff>
      <xdr:row>1</xdr:row>
      <xdr:rowOff>266700</xdr:rowOff>
    </xdr:from>
    <xdr:to>
      <xdr:col>0</xdr:col>
      <xdr:colOff>883920</xdr:colOff>
      <xdr:row>1</xdr:row>
      <xdr:rowOff>845820</xdr:rowOff>
    </xdr:to>
    <xdr:sp macro="" textlink="">
      <xdr:nvSpPr>
        <xdr:cNvPr id="2" name="Arrow: Right 1">
          <a:extLst>
            <a:ext uri="{FF2B5EF4-FFF2-40B4-BE49-F238E27FC236}">
              <a16:creationId xmlns:a16="http://schemas.microsoft.com/office/drawing/2014/main" id="{405536D7-28A3-4F93-B8A2-514F12B0749C}"/>
            </a:ext>
          </a:extLst>
        </xdr:cNvPr>
        <xdr:cNvSpPr/>
      </xdr:nvSpPr>
      <xdr:spPr>
        <a:xfrm rot="5400000">
          <a:off x="483870" y="803910"/>
          <a:ext cx="579120" cy="220980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251460</xdr:colOff>
      <xdr:row>0</xdr:row>
      <xdr:rowOff>114300</xdr:rowOff>
    </xdr:from>
    <xdr:to>
      <xdr:col>2</xdr:col>
      <xdr:colOff>1127760</xdr:colOff>
      <xdr:row>0</xdr:row>
      <xdr:rowOff>312420</xdr:rowOff>
    </xdr:to>
    <xdr:sp macro="" textlink="">
      <xdr:nvSpPr>
        <xdr:cNvPr id="3" name="Arrow: Right 2">
          <a:extLst>
            <a:ext uri="{FF2B5EF4-FFF2-40B4-BE49-F238E27FC236}">
              <a16:creationId xmlns:a16="http://schemas.microsoft.com/office/drawing/2014/main" id="{3D621122-0109-4554-83DC-0DFF06DA0C9D}"/>
            </a:ext>
          </a:extLst>
        </xdr:cNvPr>
        <xdr:cNvSpPr/>
      </xdr:nvSpPr>
      <xdr:spPr>
        <a:xfrm>
          <a:off x="3314700" y="114300"/>
          <a:ext cx="876300" cy="198120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B1:B22"/>
  <sheetViews>
    <sheetView tabSelected="1" workbookViewId="0">
      <selection activeCell="D12" sqref="D12"/>
    </sheetView>
  </sheetViews>
  <sheetFormatPr defaultRowHeight="23.4" x14ac:dyDescent="0.45"/>
  <cols>
    <col min="1" max="1" width="3.5546875" customWidth="1"/>
    <col min="2" max="2" width="8.88671875" style="13"/>
  </cols>
  <sheetData>
    <row r="1" spans="2:2" ht="12.6" customHeight="1" x14ac:dyDescent="0.45"/>
    <row r="2" spans="2:2" x14ac:dyDescent="0.45">
      <c r="B2" s="13" t="s">
        <v>94</v>
      </c>
    </row>
    <row r="3" spans="2:2" x14ac:dyDescent="0.45">
      <c r="B3" s="13" t="s">
        <v>95</v>
      </c>
    </row>
    <row r="4" spans="2:2" ht="15.6" customHeight="1" x14ac:dyDescent="0.45"/>
    <row r="5" spans="2:2" x14ac:dyDescent="0.45">
      <c r="B5" s="13" t="s">
        <v>96</v>
      </c>
    </row>
    <row r="6" spans="2:2" ht="13.8" customHeight="1" x14ac:dyDescent="0.45"/>
    <row r="7" spans="2:2" x14ac:dyDescent="0.45">
      <c r="B7" s="13" t="s">
        <v>97</v>
      </c>
    </row>
    <row r="8" spans="2:2" ht="12" customHeight="1" x14ac:dyDescent="0.45"/>
    <row r="9" spans="2:2" x14ac:dyDescent="0.45">
      <c r="B9" s="13" t="s">
        <v>98</v>
      </c>
    </row>
    <row r="10" spans="2:2" ht="12" customHeight="1" x14ac:dyDescent="0.45"/>
    <row r="11" spans="2:2" x14ac:dyDescent="0.45">
      <c r="B11" s="13" t="s">
        <v>105</v>
      </c>
    </row>
    <row r="12" spans="2:2" ht="13.2" customHeight="1" x14ac:dyDescent="0.45"/>
    <row r="13" spans="2:2" x14ac:dyDescent="0.45">
      <c r="B13" s="13" t="s">
        <v>99</v>
      </c>
    </row>
    <row r="14" spans="2:2" ht="12" customHeight="1" x14ac:dyDescent="0.45"/>
    <row r="15" spans="2:2" x14ac:dyDescent="0.45">
      <c r="B15" s="13" t="s">
        <v>100</v>
      </c>
    </row>
    <row r="16" spans="2:2" ht="14.4" customHeight="1" x14ac:dyDescent="0.45"/>
    <row r="17" spans="2:2" x14ac:dyDescent="0.45">
      <c r="B17" s="13" t="s">
        <v>101</v>
      </c>
    </row>
    <row r="18" spans="2:2" x14ac:dyDescent="0.45">
      <c r="B18" s="13" t="s">
        <v>102</v>
      </c>
    </row>
    <row r="19" spans="2:2" x14ac:dyDescent="0.45">
      <c r="B19" s="13" t="s">
        <v>103</v>
      </c>
    </row>
    <row r="20" spans="2:2" ht="13.2" customHeight="1" x14ac:dyDescent="0.45"/>
    <row r="21" spans="2:2" x14ac:dyDescent="0.45">
      <c r="B21" s="13" t="s">
        <v>104</v>
      </c>
    </row>
    <row r="22" spans="2:2" x14ac:dyDescent="0.45">
      <c r="B22" s="13" t="s">
        <v>106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N93"/>
  <sheetViews>
    <sheetView zoomScale="90" zoomScaleNormal="9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defaultColWidth="15.77734375" defaultRowHeight="14.4" x14ac:dyDescent="0.3"/>
  <cols>
    <col min="1" max="256" width="21" style="1" customWidth="1"/>
    <col min="257" max="16384" width="15.77734375" style="1"/>
  </cols>
  <sheetData>
    <row r="1" spans="1:91" ht="28.2" customHeight="1" x14ac:dyDescent="0.3">
      <c r="A1" s="4"/>
      <c r="B1" s="5" t="s">
        <v>93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</row>
    <row r="2" spans="1:91" ht="72" x14ac:dyDescent="0.3">
      <c r="A2" s="6" t="s">
        <v>92</v>
      </c>
      <c r="B2" s="7" t="s">
        <v>0</v>
      </c>
      <c r="C2" s="7" t="s">
        <v>1</v>
      </c>
      <c r="D2" s="8" t="s">
        <v>2</v>
      </c>
      <c r="E2" s="8" t="s">
        <v>3</v>
      </c>
      <c r="F2" s="8" t="s">
        <v>4</v>
      </c>
      <c r="G2" s="8" t="s">
        <v>5</v>
      </c>
      <c r="H2" s="8" t="s">
        <v>6</v>
      </c>
      <c r="I2" s="8" t="s">
        <v>7</v>
      </c>
      <c r="J2" s="8" t="s">
        <v>8</v>
      </c>
      <c r="K2" s="8" t="s">
        <v>9</v>
      </c>
      <c r="L2" s="8" t="s">
        <v>10</v>
      </c>
      <c r="M2" s="8" t="s">
        <v>11</v>
      </c>
      <c r="N2" s="8" t="s">
        <v>12</v>
      </c>
      <c r="O2" s="8" t="s">
        <v>13</v>
      </c>
      <c r="P2" s="8" t="s">
        <v>14</v>
      </c>
      <c r="Q2" s="8" t="s">
        <v>15</v>
      </c>
      <c r="R2" s="8" t="s">
        <v>16</v>
      </c>
      <c r="S2" s="8" t="s">
        <v>17</v>
      </c>
      <c r="T2" s="8" t="s">
        <v>18</v>
      </c>
      <c r="U2" s="8" t="s">
        <v>19</v>
      </c>
      <c r="V2" s="8" t="s">
        <v>20</v>
      </c>
      <c r="W2" s="8" t="s">
        <v>21</v>
      </c>
      <c r="X2" s="8" t="s">
        <v>22</v>
      </c>
      <c r="Y2" s="8" t="s">
        <v>23</v>
      </c>
      <c r="Z2" s="8" t="s">
        <v>24</v>
      </c>
      <c r="AA2" s="8" t="s">
        <v>25</v>
      </c>
      <c r="AB2" s="8" t="s">
        <v>26</v>
      </c>
      <c r="AC2" s="8" t="s">
        <v>27</v>
      </c>
      <c r="AD2" s="8" t="s">
        <v>28</v>
      </c>
      <c r="AE2" s="8" t="s">
        <v>29</v>
      </c>
      <c r="AF2" s="8" t="s">
        <v>30</v>
      </c>
      <c r="AG2" s="8" t="s">
        <v>31</v>
      </c>
      <c r="AH2" s="8" t="s">
        <v>32</v>
      </c>
      <c r="AI2" s="8" t="s">
        <v>33</v>
      </c>
      <c r="AJ2" s="8" t="s">
        <v>34</v>
      </c>
      <c r="AK2" s="8" t="s">
        <v>35</v>
      </c>
      <c r="AL2" s="8" t="s">
        <v>36</v>
      </c>
      <c r="AM2" s="8" t="s">
        <v>37</v>
      </c>
      <c r="AN2" s="8" t="s">
        <v>38</v>
      </c>
      <c r="AO2" s="8" t="s">
        <v>39</v>
      </c>
      <c r="AP2" s="8" t="s">
        <v>40</v>
      </c>
      <c r="AQ2" s="8" t="s">
        <v>41</v>
      </c>
      <c r="AR2" s="8" t="s">
        <v>42</v>
      </c>
      <c r="AS2" s="8" t="s">
        <v>43</v>
      </c>
      <c r="AT2" s="8" t="s">
        <v>44</v>
      </c>
      <c r="AU2" s="8" t="s">
        <v>45</v>
      </c>
      <c r="AV2" s="8" t="s">
        <v>46</v>
      </c>
      <c r="AW2" s="8" t="s">
        <v>47</v>
      </c>
      <c r="AX2" s="8" t="s">
        <v>48</v>
      </c>
      <c r="AY2" s="8" t="s">
        <v>49</v>
      </c>
      <c r="AZ2" s="8" t="s">
        <v>50</v>
      </c>
      <c r="BA2" s="8" t="s">
        <v>51</v>
      </c>
      <c r="BB2" s="8" t="s">
        <v>52</v>
      </c>
      <c r="BC2" s="8" t="s">
        <v>53</v>
      </c>
      <c r="BD2" s="8" t="s">
        <v>54</v>
      </c>
      <c r="BE2" s="8" t="s">
        <v>55</v>
      </c>
      <c r="BF2" s="8" t="s">
        <v>56</v>
      </c>
      <c r="BG2" s="8" t="s">
        <v>57</v>
      </c>
      <c r="BH2" s="8" t="s">
        <v>58</v>
      </c>
      <c r="BI2" s="8" t="s">
        <v>59</v>
      </c>
      <c r="BJ2" s="8" t="s">
        <v>60</v>
      </c>
      <c r="BK2" s="8" t="s">
        <v>61</v>
      </c>
      <c r="BL2" s="8" t="s">
        <v>62</v>
      </c>
      <c r="BM2" s="8" t="s">
        <v>63</v>
      </c>
      <c r="BN2" s="8" t="s">
        <v>64</v>
      </c>
      <c r="BO2" s="8" t="s">
        <v>65</v>
      </c>
      <c r="BP2" s="8" t="s">
        <v>66</v>
      </c>
      <c r="BQ2" s="8" t="s">
        <v>67</v>
      </c>
      <c r="BR2" s="8" t="s">
        <v>68</v>
      </c>
      <c r="BS2" s="8" t="s">
        <v>69</v>
      </c>
      <c r="BT2" s="8" t="s">
        <v>70</v>
      </c>
      <c r="BU2" s="8" t="s">
        <v>71</v>
      </c>
      <c r="BV2" s="8" t="s">
        <v>72</v>
      </c>
      <c r="BW2" s="8" t="s">
        <v>73</v>
      </c>
      <c r="BX2" s="8" t="s">
        <v>74</v>
      </c>
      <c r="BY2" s="8" t="s">
        <v>75</v>
      </c>
      <c r="BZ2" s="8" t="s">
        <v>76</v>
      </c>
      <c r="CA2" s="8" t="s">
        <v>77</v>
      </c>
      <c r="CB2" s="8" t="s">
        <v>78</v>
      </c>
      <c r="CC2" s="8" t="s">
        <v>79</v>
      </c>
      <c r="CD2" s="8" t="s">
        <v>80</v>
      </c>
      <c r="CE2" s="8" t="s">
        <v>81</v>
      </c>
      <c r="CF2" s="8" t="s">
        <v>82</v>
      </c>
      <c r="CG2" s="8" t="s">
        <v>83</v>
      </c>
      <c r="CH2" s="8" t="s">
        <v>84</v>
      </c>
      <c r="CI2" s="8" t="s">
        <v>85</v>
      </c>
      <c r="CJ2" s="8" t="s">
        <v>86</v>
      </c>
      <c r="CK2" s="8" t="s">
        <v>87</v>
      </c>
      <c r="CL2" s="8" t="s">
        <v>88</v>
      </c>
      <c r="CM2" s="8" t="s">
        <v>89</v>
      </c>
    </row>
    <row r="3" spans="1:91" ht="43.2" x14ac:dyDescent="0.3">
      <c r="A3" s="2" t="s">
        <v>0</v>
      </c>
      <c r="B3" s="9">
        <v>53</v>
      </c>
      <c r="C3" s="10">
        <v>0</v>
      </c>
      <c r="D3" s="10">
        <v>2</v>
      </c>
      <c r="E3" s="10">
        <v>0</v>
      </c>
      <c r="F3" s="10">
        <v>0</v>
      </c>
      <c r="G3" s="10">
        <v>0</v>
      </c>
      <c r="H3" s="10">
        <v>0</v>
      </c>
      <c r="I3" s="10">
        <v>0</v>
      </c>
      <c r="J3" s="10">
        <v>0</v>
      </c>
      <c r="K3" s="10">
        <v>0</v>
      </c>
      <c r="L3" s="10">
        <v>0</v>
      </c>
      <c r="M3" s="10">
        <v>0</v>
      </c>
      <c r="N3" s="10">
        <v>0</v>
      </c>
      <c r="O3" s="10">
        <v>0</v>
      </c>
      <c r="P3" s="10">
        <v>0</v>
      </c>
      <c r="Q3" s="10">
        <v>0</v>
      </c>
      <c r="R3" s="10">
        <v>0</v>
      </c>
      <c r="S3" s="10">
        <v>0</v>
      </c>
      <c r="T3" s="10">
        <v>0</v>
      </c>
      <c r="U3" s="10">
        <v>0</v>
      </c>
      <c r="V3" s="10">
        <v>0</v>
      </c>
      <c r="W3" s="10">
        <v>0</v>
      </c>
      <c r="X3" s="10">
        <v>0</v>
      </c>
      <c r="Y3" s="10">
        <v>0</v>
      </c>
      <c r="Z3" s="10">
        <v>0</v>
      </c>
      <c r="AA3" s="10">
        <v>0</v>
      </c>
      <c r="AB3" s="10">
        <v>0</v>
      </c>
      <c r="AC3" s="10">
        <v>0</v>
      </c>
      <c r="AD3" s="10">
        <v>0</v>
      </c>
      <c r="AE3" s="10">
        <v>0</v>
      </c>
      <c r="AF3" s="10">
        <v>0</v>
      </c>
      <c r="AG3" s="10">
        <v>4</v>
      </c>
      <c r="AH3" s="10">
        <v>0</v>
      </c>
      <c r="AI3" s="10">
        <v>0</v>
      </c>
      <c r="AJ3" s="10">
        <v>0</v>
      </c>
      <c r="AK3" s="10">
        <v>1</v>
      </c>
      <c r="AL3" s="10">
        <v>0</v>
      </c>
      <c r="AM3" s="10">
        <v>0</v>
      </c>
      <c r="AN3" s="10">
        <v>2</v>
      </c>
      <c r="AO3" s="10">
        <v>8</v>
      </c>
      <c r="AP3" s="10">
        <v>0</v>
      </c>
      <c r="AQ3" s="10">
        <v>0</v>
      </c>
      <c r="AR3" s="10">
        <v>0</v>
      </c>
      <c r="AS3" s="10">
        <v>0</v>
      </c>
      <c r="AT3" s="10">
        <v>0</v>
      </c>
      <c r="AU3" s="10">
        <v>0</v>
      </c>
      <c r="AV3" s="10">
        <v>0</v>
      </c>
      <c r="AW3" s="10">
        <v>0</v>
      </c>
      <c r="AX3" s="10">
        <v>0</v>
      </c>
      <c r="AY3" s="10">
        <v>0</v>
      </c>
      <c r="AZ3" s="10">
        <v>0</v>
      </c>
      <c r="BA3" s="10">
        <v>0</v>
      </c>
      <c r="BB3" s="10">
        <v>0</v>
      </c>
      <c r="BC3" s="10">
        <v>0</v>
      </c>
      <c r="BD3" s="10">
        <v>0</v>
      </c>
      <c r="BE3" s="10">
        <v>0</v>
      </c>
      <c r="BF3" s="10">
        <v>0</v>
      </c>
      <c r="BG3" s="10">
        <v>0</v>
      </c>
      <c r="BH3" s="10">
        <v>1</v>
      </c>
      <c r="BI3" s="10">
        <v>0</v>
      </c>
      <c r="BJ3" s="10">
        <v>0</v>
      </c>
      <c r="BK3" s="10">
        <v>0</v>
      </c>
      <c r="BL3" s="10">
        <v>0</v>
      </c>
      <c r="BM3" s="10">
        <v>0</v>
      </c>
      <c r="BN3" s="10">
        <v>0</v>
      </c>
      <c r="BO3" s="10">
        <v>0</v>
      </c>
      <c r="BP3" s="10">
        <v>0</v>
      </c>
      <c r="BQ3" s="10">
        <v>0</v>
      </c>
      <c r="BR3" s="10">
        <v>0</v>
      </c>
      <c r="BS3" s="10">
        <v>0</v>
      </c>
      <c r="BT3" s="10">
        <v>0</v>
      </c>
      <c r="BU3" s="10">
        <v>0</v>
      </c>
      <c r="BV3" s="10">
        <v>0</v>
      </c>
      <c r="BW3" s="10">
        <v>0</v>
      </c>
      <c r="BX3" s="10">
        <v>0</v>
      </c>
      <c r="BY3" s="10">
        <v>0</v>
      </c>
      <c r="BZ3" s="10">
        <v>0</v>
      </c>
      <c r="CA3" s="10">
        <v>0</v>
      </c>
      <c r="CB3" s="10">
        <v>0</v>
      </c>
      <c r="CC3" s="10">
        <v>0</v>
      </c>
      <c r="CD3" s="10">
        <v>0</v>
      </c>
      <c r="CE3" s="10">
        <v>0</v>
      </c>
      <c r="CF3" s="10">
        <v>0</v>
      </c>
      <c r="CG3" s="10">
        <v>0</v>
      </c>
      <c r="CH3" s="10">
        <v>0</v>
      </c>
      <c r="CI3" s="10">
        <v>0</v>
      </c>
      <c r="CJ3" s="10">
        <v>0</v>
      </c>
      <c r="CK3" s="10">
        <v>0</v>
      </c>
      <c r="CL3" s="11">
        <f t="shared" ref="CL3:CL34" si="0">SUM(B3:CK3)</f>
        <v>71</v>
      </c>
      <c r="CM3" s="12">
        <f>ROUND((53/71),2)</f>
        <v>0.75</v>
      </c>
    </row>
    <row r="4" spans="1:91" ht="28.8" x14ac:dyDescent="0.3">
      <c r="A4" s="2" t="s">
        <v>1</v>
      </c>
      <c r="B4" s="10">
        <v>1</v>
      </c>
      <c r="C4" s="9">
        <v>0</v>
      </c>
      <c r="D4" s="10">
        <v>1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  <c r="J4" s="10">
        <v>0</v>
      </c>
      <c r="K4" s="10">
        <v>0</v>
      </c>
      <c r="L4" s="10">
        <v>0</v>
      </c>
      <c r="M4" s="10">
        <v>0</v>
      </c>
      <c r="N4" s="10">
        <v>0</v>
      </c>
      <c r="O4" s="10">
        <v>0</v>
      </c>
      <c r="P4" s="10">
        <v>0</v>
      </c>
      <c r="Q4" s="10">
        <v>0</v>
      </c>
      <c r="R4" s="10">
        <v>0</v>
      </c>
      <c r="S4" s="10">
        <v>0</v>
      </c>
      <c r="T4" s="10">
        <v>0</v>
      </c>
      <c r="U4" s="10">
        <v>0</v>
      </c>
      <c r="V4" s="10">
        <v>0</v>
      </c>
      <c r="W4" s="10">
        <v>0</v>
      </c>
      <c r="X4" s="10">
        <v>0</v>
      </c>
      <c r="Y4" s="10">
        <v>0</v>
      </c>
      <c r="Z4" s="10">
        <v>0</v>
      </c>
      <c r="AA4" s="10">
        <v>0</v>
      </c>
      <c r="AB4" s="10">
        <v>0</v>
      </c>
      <c r="AC4" s="10">
        <v>0</v>
      </c>
      <c r="AD4" s="10">
        <v>0</v>
      </c>
      <c r="AE4" s="10">
        <v>0</v>
      </c>
      <c r="AF4" s="10">
        <v>0</v>
      </c>
      <c r="AG4" s="10">
        <v>0</v>
      </c>
      <c r="AH4" s="10">
        <v>0</v>
      </c>
      <c r="AI4" s="10">
        <v>0</v>
      </c>
      <c r="AJ4" s="10">
        <v>0</v>
      </c>
      <c r="AK4" s="10">
        <v>0</v>
      </c>
      <c r="AL4" s="10">
        <v>0</v>
      </c>
      <c r="AM4" s="10">
        <v>0</v>
      </c>
      <c r="AN4" s="10">
        <v>0</v>
      </c>
      <c r="AO4" s="10">
        <v>0</v>
      </c>
      <c r="AP4" s="10">
        <v>0</v>
      </c>
      <c r="AQ4" s="10">
        <v>0</v>
      </c>
      <c r="AR4" s="10">
        <v>0</v>
      </c>
      <c r="AS4" s="10">
        <v>0</v>
      </c>
      <c r="AT4" s="10">
        <v>0</v>
      </c>
      <c r="AU4" s="10">
        <v>0</v>
      </c>
      <c r="AV4" s="10">
        <v>0</v>
      </c>
      <c r="AW4" s="10">
        <v>0</v>
      </c>
      <c r="AX4" s="10">
        <v>0</v>
      </c>
      <c r="AY4" s="10">
        <v>1</v>
      </c>
      <c r="AZ4" s="10">
        <v>0</v>
      </c>
      <c r="BA4" s="10">
        <v>0</v>
      </c>
      <c r="BB4" s="10">
        <v>0</v>
      </c>
      <c r="BC4" s="10">
        <v>0</v>
      </c>
      <c r="BD4" s="10">
        <v>0</v>
      </c>
      <c r="BE4" s="10">
        <v>0</v>
      </c>
      <c r="BF4" s="10">
        <v>0</v>
      </c>
      <c r="BG4" s="10">
        <v>0</v>
      </c>
      <c r="BH4" s="10">
        <v>0</v>
      </c>
      <c r="BI4" s="10">
        <v>0</v>
      </c>
      <c r="BJ4" s="10">
        <v>0</v>
      </c>
      <c r="BK4" s="10">
        <v>0</v>
      </c>
      <c r="BL4" s="10">
        <v>0</v>
      </c>
      <c r="BM4" s="10">
        <v>0</v>
      </c>
      <c r="BN4" s="10">
        <v>0</v>
      </c>
      <c r="BO4" s="10">
        <v>0</v>
      </c>
      <c r="BP4" s="10">
        <v>0</v>
      </c>
      <c r="BQ4" s="10">
        <v>0</v>
      </c>
      <c r="BR4" s="10">
        <v>0</v>
      </c>
      <c r="BS4" s="10">
        <v>0</v>
      </c>
      <c r="BT4" s="10">
        <v>0</v>
      </c>
      <c r="BU4" s="10">
        <v>0</v>
      </c>
      <c r="BV4" s="10">
        <v>0</v>
      </c>
      <c r="BW4" s="10">
        <v>0</v>
      </c>
      <c r="BX4" s="10">
        <v>0</v>
      </c>
      <c r="BY4" s="10">
        <v>0</v>
      </c>
      <c r="BZ4" s="10">
        <v>0</v>
      </c>
      <c r="CA4" s="10">
        <v>0</v>
      </c>
      <c r="CB4" s="10">
        <v>0</v>
      </c>
      <c r="CC4" s="10">
        <v>0</v>
      </c>
      <c r="CD4" s="10">
        <v>0</v>
      </c>
      <c r="CE4" s="10">
        <v>0</v>
      </c>
      <c r="CF4" s="10">
        <v>0</v>
      </c>
      <c r="CG4" s="10">
        <v>0</v>
      </c>
      <c r="CH4" s="10">
        <v>0</v>
      </c>
      <c r="CI4" s="10">
        <v>0</v>
      </c>
      <c r="CJ4" s="10">
        <v>0</v>
      </c>
      <c r="CK4" s="10">
        <v>0</v>
      </c>
      <c r="CL4" s="11">
        <f t="shared" si="0"/>
        <v>3</v>
      </c>
      <c r="CM4" s="12"/>
    </row>
    <row r="5" spans="1:91" ht="43.2" x14ac:dyDescent="0.3">
      <c r="A5" s="2" t="s">
        <v>2</v>
      </c>
      <c r="B5" s="10">
        <v>0</v>
      </c>
      <c r="C5" s="10">
        <v>0</v>
      </c>
      <c r="D5" s="9">
        <v>1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10">
        <v>0</v>
      </c>
      <c r="R5" s="10">
        <v>0</v>
      </c>
      <c r="S5" s="10">
        <v>0</v>
      </c>
      <c r="T5" s="10">
        <v>0</v>
      </c>
      <c r="U5" s="10">
        <v>0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1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0</v>
      </c>
      <c r="AM5" s="10">
        <v>0</v>
      </c>
      <c r="AN5" s="10">
        <v>0</v>
      </c>
      <c r="AO5" s="10">
        <v>0</v>
      </c>
      <c r="AP5" s="10">
        <v>0</v>
      </c>
      <c r="AQ5" s="10">
        <v>0</v>
      </c>
      <c r="AR5" s="10">
        <v>0</v>
      </c>
      <c r="AS5" s="10">
        <v>0</v>
      </c>
      <c r="AT5" s="10">
        <v>0</v>
      </c>
      <c r="AU5" s="10">
        <v>0</v>
      </c>
      <c r="AV5" s="10">
        <v>0</v>
      </c>
      <c r="AW5" s="10">
        <v>0</v>
      </c>
      <c r="AX5" s="10">
        <v>0</v>
      </c>
      <c r="AY5" s="10">
        <v>2</v>
      </c>
      <c r="AZ5" s="10">
        <v>0</v>
      </c>
      <c r="BA5" s="10">
        <v>0</v>
      </c>
      <c r="BB5" s="10">
        <v>11</v>
      </c>
      <c r="BC5" s="10">
        <v>0</v>
      </c>
      <c r="BD5" s="10">
        <v>0</v>
      </c>
      <c r="BE5" s="10">
        <v>0</v>
      </c>
      <c r="BF5" s="10">
        <v>0</v>
      </c>
      <c r="BG5" s="10">
        <v>3</v>
      </c>
      <c r="BH5" s="10">
        <v>0</v>
      </c>
      <c r="BI5" s="10">
        <v>0</v>
      </c>
      <c r="BJ5" s="10">
        <v>0</v>
      </c>
      <c r="BK5" s="10">
        <v>0</v>
      </c>
      <c r="BL5" s="10">
        <v>0</v>
      </c>
      <c r="BM5" s="10">
        <v>0</v>
      </c>
      <c r="BN5" s="10">
        <v>0</v>
      </c>
      <c r="BO5" s="10">
        <v>0</v>
      </c>
      <c r="BP5" s="10">
        <v>0</v>
      </c>
      <c r="BQ5" s="10">
        <v>0</v>
      </c>
      <c r="BR5" s="10">
        <v>0</v>
      </c>
      <c r="BS5" s="10">
        <v>0</v>
      </c>
      <c r="BT5" s="10">
        <v>0</v>
      </c>
      <c r="BU5" s="10">
        <v>0</v>
      </c>
      <c r="BV5" s="10">
        <v>0</v>
      </c>
      <c r="BW5" s="10">
        <v>0</v>
      </c>
      <c r="BX5" s="10">
        <v>0</v>
      </c>
      <c r="BY5" s="10">
        <v>0</v>
      </c>
      <c r="BZ5" s="10">
        <v>0</v>
      </c>
      <c r="CA5" s="10">
        <v>0</v>
      </c>
      <c r="CB5" s="10">
        <v>0</v>
      </c>
      <c r="CC5" s="10">
        <v>0</v>
      </c>
      <c r="CD5" s="10">
        <v>0</v>
      </c>
      <c r="CE5" s="10">
        <v>0</v>
      </c>
      <c r="CF5" s="10">
        <v>0</v>
      </c>
      <c r="CG5" s="10">
        <v>0</v>
      </c>
      <c r="CH5" s="10">
        <v>0</v>
      </c>
      <c r="CI5" s="10">
        <v>0</v>
      </c>
      <c r="CJ5" s="10">
        <v>0</v>
      </c>
      <c r="CK5" s="10">
        <v>0</v>
      </c>
      <c r="CL5" s="11">
        <f t="shared" si="0"/>
        <v>18</v>
      </c>
      <c r="CM5" s="12"/>
    </row>
    <row r="6" spans="1:91" ht="28.8" x14ac:dyDescent="0.3">
      <c r="A6" s="2" t="s">
        <v>3</v>
      </c>
      <c r="B6" s="10">
        <v>0</v>
      </c>
      <c r="C6" s="10">
        <v>0</v>
      </c>
      <c r="D6" s="10">
        <v>0</v>
      </c>
      <c r="E6" s="9">
        <v>20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2</v>
      </c>
      <c r="AD6" s="10">
        <v>2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3</v>
      </c>
      <c r="AK6" s="10">
        <v>0</v>
      </c>
      <c r="AL6" s="10">
        <v>1</v>
      </c>
      <c r="AM6" s="10">
        <v>0</v>
      </c>
      <c r="AN6" s="10">
        <v>3</v>
      </c>
      <c r="AO6" s="10">
        <v>0</v>
      </c>
      <c r="AP6" s="10">
        <v>1</v>
      </c>
      <c r="AQ6" s="10">
        <v>3</v>
      </c>
      <c r="AR6" s="10">
        <v>0</v>
      </c>
      <c r="AS6" s="10">
        <v>0</v>
      </c>
      <c r="AT6" s="10">
        <v>0</v>
      </c>
      <c r="AU6" s="10">
        <v>0</v>
      </c>
      <c r="AV6" s="10">
        <v>0</v>
      </c>
      <c r="AW6" s="10">
        <v>0</v>
      </c>
      <c r="AX6" s="10">
        <v>0</v>
      </c>
      <c r="AY6" s="10">
        <v>1</v>
      </c>
      <c r="AZ6" s="10">
        <v>0</v>
      </c>
      <c r="BA6" s="10">
        <v>1</v>
      </c>
      <c r="BB6" s="10">
        <v>2</v>
      </c>
      <c r="BC6" s="10">
        <v>0</v>
      </c>
      <c r="BD6" s="10">
        <v>0</v>
      </c>
      <c r="BE6" s="10">
        <v>0</v>
      </c>
      <c r="BF6" s="10">
        <v>0</v>
      </c>
      <c r="BG6" s="10">
        <v>28</v>
      </c>
      <c r="BH6" s="10">
        <v>0</v>
      </c>
      <c r="BI6" s="10">
        <v>0</v>
      </c>
      <c r="BJ6" s="10">
        <v>0</v>
      </c>
      <c r="BK6" s="10">
        <v>0</v>
      </c>
      <c r="BL6" s="10">
        <v>0</v>
      </c>
      <c r="BM6" s="10">
        <v>0</v>
      </c>
      <c r="BN6" s="10">
        <v>0</v>
      </c>
      <c r="BO6" s="10">
        <v>0</v>
      </c>
      <c r="BP6" s="10">
        <v>0</v>
      </c>
      <c r="BQ6" s="10">
        <v>0</v>
      </c>
      <c r="BR6" s="10">
        <v>0</v>
      </c>
      <c r="BS6" s="10">
        <v>0</v>
      </c>
      <c r="BT6" s="10">
        <v>0</v>
      </c>
      <c r="BU6" s="10">
        <v>0</v>
      </c>
      <c r="BV6" s="10">
        <v>0</v>
      </c>
      <c r="BW6" s="10">
        <v>0</v>
      </c>
      <c r="BX6" s="10">
        <v>0</v>
      </c>
      <c r="BY6" s="10">
        <v>0</v>
      </c>
      <c r="BZ6" s="10">
        <v>0</v>
      </c>
      <c r="CA6" s="10">
        <v>0</v>
      </c>
      <c r="CB6" s="10">
        <v>0</v>
      </c>
      <c r="CC6" s="10">
        <v>0</v>
      </c>
      <c r="CD6" s="10">
        <v>0</v>
      </c>
      <c r="CE6" s="10">
        <v>0</v>
      </c>
      <c r="CF6" s="10">
        <v>0</v>
      </c>
      <c r="CG6" s="10">
        <v>0</v>
      </c>
      <c r="CH6" s="10">
        <v>0</v>
      </c>
      <c r="CI6" s="10">
        <v>0</v>
      </c>
      <c r="CJ6" s="10">
        <v>0</v>
      </c>
      <c r="CK6" s="10">
        <v>0</v>
      </c>
      <c r="CL6" s="11">
        <f t="shared" si="0"/>
        <v>67</v>
      </c>
      <c r="CM6" s="12">
        <f>ROUND((20/67),2)</f>
        <v>0.3</v>
      </c>
    </row>
    <row r="7" spans="1:91" ht="45.6" customHeight="1" x14ac:dyDescent="0.3">
      <c r="A7" s="2" t="s">
        <v>4</v>
      </c>
      <c r="B7" s="10">
        <v>0</v>
      </c>
      <c r="C7" s="10">
        <v>0</v>
      </c>
      <c r="D7" s="10">
        <v>0</v>
      </c>
      <c r="E7" s="10">
        <v>0</v>
      </c>
      <c r="F7" s="9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1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10">
        <v>0</v>
      </c>
      <c r="BP7" s="10">
        <v>0</v>
      </c>
      <c r="BQ7" s="10">
        <v>0</v>
      </c>
      <c r="BR7" s="10">
        <v>0</v>
      </c>
      <c r="BS7" s="10">
        <v>0</v>
      </c>
      <c r="BT7" s="10">
        <v>0</v>
      </c>
      <c r="BU7" s="10">
        <v>0</v>
      </c>
      <c r="BV7" s="10">
        <v>0</v>
      </c>
      <c r="BW7" s="10">
        <v>0</v>
      </c>
      <c r="BX7" s="10">
        <v>0</v>
      </c>
      <c r="BY7" s="10">
        <v>0</v>
      </c>
      <c r="BZ7" s="10">
        <v>0</v>
      </c>
      <c r="CA7" s="10">
        <v>0</v>
      </c>
      <c r="CB7" s="10">
        <v>0</v>
      </c>
      <c r="CC7" s="10">
        <v>0</v>
      </c>
      <c r="CD7" s="10">
        <v>0</v>
      </c>
      <c r="CE7" s="10">
        <v>0</v>
      </c>
      <c r="CF7" s="10">
        <v>0</v>
      </c>
      <c r="CG7" s="10">
        <v>0</v>
      </c>
      <c r="CH7" s="10">
        <v>0</v>
      </c>
      <c r="CI7" s="10">
        <v>0</v>
      </c>
      <c r="CJ7" s="10">
        <v>0</v>
      </c>
      <c r="CK7" s="10">
        <v>0</v>
      </c>
      <c r="CL7" s="11">
        <f t="shared" si="0"/>
        <v>1</v>
      </c>
      <c r="CM7" s="12"/>
    </row>
    <row r="8" spans="1:91" ht="28.8" x14ac:dyDescent="0.3">
      <c r="A8" s="2" t="s">
        <v>5</v>
      </c>
      <c r="B8" s="10">
        <v>3</v>
      </c>
      <c r="C8" s="10">
        <v>0</v>
      </c>
      <c r="D8" s="10">
        <v>2</v>
      </c>
      <c r="E8" s="10">
        <v>0</v>
      </c>
      <c r="F8" s="10">
        <v>0</v>
      </c>
      <c r="G8" s="9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2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4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0">
        <v>0</v>
      </c>
      <c r="AV8" s="10">
        <v>0</v>
      </c>
      <c r="AW8" s="10">
        <v>0</v>
      </c>
      <c r="AX8" s="10">
        <v>0</v>
      </c>
      <c r="AY8" s="10">
        <v>0</v>
      </c>
      <c r="AZ8" s="10">
        <v>0</v>
      </c>
      <c r="BA8" s="10">
        <v>0</v>
      </c>
      <c r="BB8" s="10">
        <v>0</v>
      </c>
      <c r="BC8" s="10">
        <v>0</v>
      </c>
      <c r="BD8" s="10">
        <v>0</v>
      </c>
      <c r="BE8" s="10">
        <v>0</v>
      </c>
      <c r="BF8" s="10">
        <v>0</v>
      </c>
      <c r="BG8" s="10">
        <v>0</v>
      </c>
      <c r="BH8" s="10">
        <v>0</v>
      </c>
      <c r="BI8" s="10">
        <v>0</v>
      </c>
      <c r="BJ8" s="10">
        <v>0</v>
      </c>
      <c r="BK8" s="10">
        <v>0</v>
      </c>
      <c r="BL8" s="10">
        <v>0</v>
      </c>
      <c r="BM8" s="10">
        <v>0</v>
      </c>
      <c r="BN8" s="10">
        <v>0</v>
      </c>
      <c r="BO8" s="10">
        <v>0</v>
      </c>
      <c r="BP8" s="10">
        <v>0</v>
      </c>
      <c r="BQ8" s="10">
        <v>0</v>
      </c>
      <c r="BR8" s="10">
        <v>0</v>
      </c>
      <c r="BS8" s="10">
        <v>0</v>
      </c>
      <c r="BT8" s="10">
        <v>0</v>
      </c>
      <c r="BU8" s="10">
        <v>0</v>
      </c>
      <c r="BV8" s="10">
        <v>0</v>
      </c>
      <c r="BW8" s="10">
        <v>0</v>
      </c>
      <c r="BX8" s="10">
        <v>0</v>
      </c>
      <c r="BY8" s="10">
        <v>0</v>
      </c>
      <c r="BZ8" s="10">
        <v>0</v>
      </c>
      <c r="CA8" s="10">
        <v>0</v>
      </c>
      <c r="CB8" s="10">
        <v>0</v>
      </c>
      <c r="CC8" s="10">
        <v>0</v>
      </c>
      <c r="CD8" s="10">
        <v>0</v>
      </c>
      <c r="CE8" s="10">
        <v>0</v>
      </c>
      <c r="CF8" s="10">
        <v>0</v>
      </c>
      <c r="CG8" s="10">
        <v>0</v>
      </c>
      <c r="CH8" s="10">
        <v>0</v>
      </c>
      <c r="CI8" s="10">
        <v>0</v>
      </c>
      <c r="CJ8" s="10">
        <v>0</v>
      </c>
      <c r="CK8" s="10">
        <v>0</v>
      </c>
      <c r="CL8" s="11">
        <f t="shared" si="0"/>
        <v>11</v>
      </c>
      <c r="CM8" s="12"/>
    </row>
    <row r="9" spans="1:91" ht="57.6" x14ac:dyDescent="0.3">
      <c r="A9" s="2" t="s">
        <v>6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9">
        <v>0</v>
      </c>
      <c r="I9" s="10">
        <v>0</v>
      </c>
      <c r="J9" s="10">
        <v>0</v>
      </c>
      <c r="K9" s="10">
        <v>0</v>
      </c>
      <c r="L9" s="10">
        <v>0</v>
      </c>
      <c r="M9" s="10">
        <v>2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0">
        <v>0</v>
      </c>
      <c r="AV9" s="10">
        <v>0</v>
      </c>
      <c r="AW9" s="10">
        <v>0</v>
      </c>
      <c r="AX9" s="10">
        <v>0</v>
      </c>
      <c r="AY9" s="10">
        <v>0</v>
      </c>
      <c r="AZ9" s="10">
        <v>1</v>
      </c>
      <c r="BA9" s="10">
        <v>0</v>
      </c>
      <c r="BB9" s="10">
        <v>0</v>
      </c>
      <c r="BC9" s="10">
        <v>0</v>
      </c>
      <c r="BD9" s="10">
        <v>0</v>
      </c>
      <c r="BE9" s="10">
        <v>0</v>
      </c>
      <c r="BF9" s="10">
        <v>0</v>
      </c>
      <c r="BG9" s="10">
        <v>0</v>
      </c>
      <c r="BH9" s="10">
        <v>0</v>
      </c>
      <c r="BI9" s="10">
        <v>0</v>
      </c>
      <c r="BJ9" s="10">
        <v>0</v>
      </c>
      <c r="BK9" s="10">
        <v>0</v>
      </c>
      <c r="BL9" s="10">
        <v>0</v>
      </c>
      <c r="BM9" s="10">
        <v>0</v>
      </c>
      <c r="BN9" s="10">
        <v>0</v>
      </c>
      <c r="BO9" s="10">
        <v>0</v>
      </c>
      <c r="BP9" s="10">
        <v>0</v>
      </c>
      <c r="BQ9" s="10">
        <v>0</v>
      </c>
      <c r="BR9" s="10">
        <v>0</v>
      </c>
      <c r="BS9" s="10">
        <v>0</v>
      </c>
      <c r="BT9" s="10">
        <v>0</v>
      </c>
      <c r="BU9" s="10">
        <v>0</v>
      </c>
      <c r="BV9" s="10">
        <v>0</v>
      </c>
      <c r="BW9" s="10">
        <v>0</v>
      </c>
      <c r="BX9" s="10">
        <v>0</v>
      </c>
      <c r="BY9" s="10">
        <v>0</v>
      </c>
      <c r="BZ9" s="10">
        <v>0</v>
      </c>
      <c r="CA9" s="10">
        <v>0</v>
      </c>
      <c r="CB9" s="10">
        <v>0</v>
      </c>
      <c r="CC9" s="10">
        <v>0</v>
      </c>
      <c r="CD9" s="10">
        <v>0</v>
      </c>
      <c r="CE9" s="10">
        <v>0</v>
      </c>
      <c r="CF9" s="10">
        <v>0</v>
      </c>
      <c r="CG9" s="10">
        <v>0</v>
      </c>
      <c r="CH9" s="10">
        <v>0</v>
      </c>
      <c r="CI9" s="10">
        <v>0</v>
      </c>
      <c r="CJ9" s="10">
        <v>0</v>
      </c>
      <c r="CK9" s="10">
        <v>0</v>
      </c>
      <c r="CL9" s="11">
        <f t="shared" si="0"/>
        <v>3</v>
      </c>
      <c r="CM9" s="12"/>
    </row>
    <row r="10" spans="1:91" ht="43.2" x14ac:dyDescent="0.3">
      <c r="A10" s="2" t="s">
        <v>7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9">
        <v>14</v>
      </c>
      <c r="J10" s="10">
        <v>0</v>
      </c>
      <c r="K10" s="10">
        <v>0</v>
      </c>
      <c r="L10" s="10">
        <v>0</v>
      </c>
      <c r="M10" s="10">
        <v>5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4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4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2</v>
      </c>
      <c r="AZ10" s="10">
        <v>4</v>
      </c>
      <c r="BA10" s="10">
        <v>6</v>
      </c>
      <c r="BB10" s="10">
        <v>0</v>
      </c>
      <c r="BC10" s="10">
        <v>1</v>
      </c>
      <c r="BD10" s="10">
        <v>0</v>
      </c>
      <c r="BE10" s="10">
        <v>2</v>
      </c>
      <c r="BF10" s="10">
        <v>13</v>
      </c>
      <c r="BG10" s="10">
        <v>3</v>
      </c>
      <c r="BH10" s="10">
        <v>0</v>
      </c>
      <c r="BI10" s="10">
        <v>0</v>
      </c>
      <c r="BJ10" s="10">
        <v>0</v>
      </c>
      <c r="BK10" s="10">
        <v>2</v>
      </c>
      <c r="BL10" s="10">
        <v>0</v>
      </c>
      <c r="BM10" s="10">
        <v>0</v>
      </c>
      <c r="BN10" s="10">
        <v>0</v>
      </c>
      <c r="BO10" s="10">
        <v>0</v>
      </c>
      <c r="BP10" s="10">
        <v>0</v>
      </c>
      <c r="BQ10" s="10">
        <v>0</v>
      </c>
      <c r="BR10" s="10">
        <v>0</v>
      </c>
      <c r="BS10" s="10">
        <v>0</v>
      </c>
      <c r="BT10" s="10">
        <v>0</v>
      </c>
      <c r="BU10" s="10">
        <v>0</v>
      </c>
      <c r="BV10" s="10">
        <v>0</v>
      </c>
      <c r="BW10" s="10">
        <v>0</v>
      </c>
      <c r="BX10" s="10">
        <v>0</v>
      </c>
      <c r="BY10" s="10">
        <v>0</v>
      </c>
      <c r="BZ10" s="10">
        <v>0</v>
      </c>
      <c r="CA10" s="10">
        <v>0</v>
      </c>
      <c r="CB10" s="10">
        <v>0</v>
      </c>
      <c r="CC10" s="10">
        <v>0</v>
      </c>
      <c r="CD10" s="10">
        <v>0</v>
      </c>
      <c r="CE10" s="10">
        <v>0</v>
      </c>
      <c r="CF10" s="10">
        <v>0</v>
      </c>
      <c r="CG10" s="10">
        <v>0</v>
      </c>
      <c r="CH10" s="10">
        <v>0</v>
      </c>
      <c r="CI10" s="10">
        <v>0</v>
      </c>
      <c r="CJ10" s="10">
        <v>0</v>
      </c>
      <c r="CK10" s="10">
        <v>0</v>
      </c>
      <c r="CL10" s="11">
        <f t="shared" si="0"/>
        <v>60</v>
      </c>
      <c r="CM10" s="12">
        <f>ROUND((14/60),2)</f>
        <v>0.23</v>
      </c>
    </row>
    <row r="11" spans="1:91" ht="43.2" x14ac:dyDescent="0.3">
      <c r="A11" s="2" t="s">
        <v>8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9">
        <v>0</v>
      </c>
      <c r="K11" s="10">
        <v>2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1</v>
      </c>
      <c r="R11" s="10">
        <v>0</v>
      </c>
      <c r="S11" s="10">
        <v>1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10">
        <v>0</v>
      </c>
      <c r="BP11" s="10">
        <v>0</v>
      </c>
      <c r="BQ11" s="10">
        <v>0</v>
      </c>
      <c r="BR11" s="10">
        <v>0</v>
      </c>
      <c r="BS11" s="10">
        <v>0</v>
      </c>
      <c r="BT11" s="10">
        <v>0</v>
      </c>
      <c r="BU11" s="10">
        <v>0</v>
      </c>
      <c r="BV11" s="10">
        <v>0</v>
      </c>
      <c r="BW11" s="10">
        <v>0</v>
      </c>
      <c r="BX11" s="10">
        <v>0</v>
      </c>
      <c r="BY11" s="10">
        <v>0</v>
      </c>
      <c r="BZ11" s="10">
        <v>0</v>
      </c>
      <c r="CA11" s="10">
        <v>0</v>
      </c>
      <c r="CB11" s="10">
        <v>0</v>
      </c>
      <c r="CC11" s="10">
        <v>0</v>
      </c>
      <c r="CD11" s="10">
        <v>0</v>
      </c>
      <c r="CE11" s="10">
        <v>0</v>
      </c>
      <c r="CF11" s="10">
        <v>0</v>
      </c>
      <c r="CG11" s="10">
        <v>0</v>
      </c>
      <c r="CH11" s="10">
        <v>0</v>
      </c>
      <c r="CI11" s="10">
        <v>0</v>
      </c>
      <c r="CJ11" s="10">
        <v>0</v>
      </c>
      <c r="CK11" s="10">
        <v>0</v>
      </c>
      <c r="CL11" s="11">
        <f t="shared" si="0"/>
        <v>4</v>
      </c>
      <c r="CM11" s="12"/>
    </row>
    <row r="12" spans="1:91" ht="43.2" x14ac:dyDescent="0.3">
      <c r="A12" s="2" t="s">
        <v>9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9">
        <v>88</v>
      </c>
      <c r="L12" s="10">
        <v>0</v>
      </c>
      <c r="M12" s="10">
        <v>1</v>
      </c>
      <c r="N12" s="10">
        <v>0</v>
      </c>
      <c r="O12" s="10">
        <v>10</v>
      </c>
      <c r="P12" s="10">
        <v>0</v>
      </c>
      <c r="Q12" s="10">
        <v>0</v>
      </c>
      <c r="R12" s="10">
        <v>0</v>
      </c>
      <c r="S12" s="10">
        <v>3</v>
      </c>
      <c r="T12" s="10">
        <v>0</v>
      </c>
      <c r="U12" s="10">
        <v>2</v>
      </c>
      <c r="V12" s="10">
        <v>0</v>
      </c>
      <c r="W12" s="10">
        <v>2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0</v>
      </c>
      <c r="AY12" s="10">
        <v>20</v>
      </c>
      <c r="AZ12" s="10">
        <v>4</v>
      </c>
      <c r="BA12" s="10">
        <v>0</v>
      </c>
      <c r="BB12" s="10">
        <v>13</v>
      </c>
      <c r="BC12" s="10">
        <v>9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  <c r="BI12" s="10">
        <v>0</v>
      </c>
      <c r="BJ12" s="10">
        <v>0</v>
      </c>
      <c r="BK12" s="10">
        <v>0</v>
      </c>
      <c r="BL12" s="10">
        <v>0</v>
      </c>
      <c r="BM12" s="10">
        <v>0</v>
      </c>
      <c r="BN12" s="10">
        <v>0</v>
      </c>
      <c r="BO12" s="10">
        <v>0</v>
      </c>
      <c r="BP12" s="10">
        <v>0</v>
      </c>
      <c r="BQ12" s="10">
        <v>0</v>
      </c>
      <c r="BR12" s="10">
        <v>0</v>
      </c>
      <c r="BS12" s="10">
        <v>0</v>
      </c>
      <c r="BT12" s="10">
        <v>0</v>
      </c>
      <c r="BU12" s="10">
        <v>0</v>
      </c>
      <c r="BV12" s="10">
        <v>0</v>
      </c>
      <c r="BW12" s="10">
        <v>0</v>
      </c>
      <c r="BX12" s="10">
        <v>0</v>
      </c>
      <c r="BY12" s="10">
        <v>0</v>
      </c>
      <c r="BZ12" s="10">
        <v>0</v>
      </c>
      <c r="CA12" s="10">
        <v>0</v>
      </c>
      <c r="CB12" s="10">
        <v>0</v>
      </c>
      <c r="CC12" s="10">
        <v>0</v>
      </c>
      <c r="CD12" s="10">
        <v>0</v>
      </c>
      <c r="CE12" s="10">
        <v>0</v>
      </c>
      <c r="CF12" s="10">
        <v>0</v>
      </c>
      <c r="CG12" s="10">
        <v>0</v>
      </c>
      <c r="CH12" s="10">
        <v>0</v>
      </c>
      <c r="CI12" s="10">
        <v>0</v>
      </c>
      <c r="CJ12" s="10">
        <v>0</v>
      </c>
      <c r="CK12" s="10">
        <v>0</v>
      </c>
      <c r="CL12" s="11">
        <f t="shared" si="0"/>
        <v>152</v>
      </c>
      <c r="CM12" s="12">
        <f>ROUND((88/152),2)</f>
        <v>0.57999999999999996</v>
      </c>
    </row>
    <row r="13" spans="1:91" ht="28.8" x14ac:dyDescent="0.3">
      <c r="A13" s="2" t="s">
        <v>10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9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1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10">
        <v>0</v>
      </c>
      <c r="BP13" s="10">
        <v>0</v>
      </c>
      <c r="BQ13" s="10">
        <v>0</v>
      </c>
      <c r="BR13" s="10">
        <v>0</v>
      </c>
      <c r="BS13" s="10">
        <v>0</v>
      </c>
      <c r="BT13" s="10">
        <v>0</v>
      </c>
      <c r="BU13" s="10">
        <v>0</v>
      </c>
      <c r="BV13" s="10">
        <v>0</v>
      </c>
      <c r="BW13" s="10">
        <v>0</v>
      </c>
      <c r="BX13" s="10">
        <v>0</v>
      </c>
      <c r="BY13" s="10">
        <v>0</v>
      </c>
      <c r="BZ13" s="10">
        <v>0</v>
      </c>
      <c r="CA13" s="10">
        <v>0</v>
      </c>
      <c r="CB13" s="10">
        <v>0</v>
      </c>
      <c r="CC13" s="10">
        <v>0</v>
      </c>
      <c r="CD13" s="10">
        <v>0</v>
      </c>
      <c r="CE13" s="10">
        <v>0</v>
      </c>
      <c r="CF13" s="10">
        <v>0</v>
      </c>
      <c r="CG13" s="10">
        <v>0</v>
      </c>
      <c r="CH13" s="10">
        <v>0</v>
      </c>
      <c r="CI13" s="10">
        <v>0</v>
      </c>
      <c r="CJ13" s="10">
        <v>0</v>
      </c>
      <c r="CK13" s="10">
        <v>0</v>
      </c>
      <c r="CL13" s="11">
        <f t="shared" si="0"/>
        <v>1</v>
      </c>
      <c r="CM13" s="12"/>
    </row>
    <row r="14" spans="1:91" ht="43.2" x14ac:dyDescent="0.3">
      <c r="A14" s="2" t="s">
        <v>11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9">
        <v>26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1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3</v>
      </c>
      <c r="BA14" s="10">
        <v>0</v>
      </c>
      <c r="BB14" s="10">
        <v>0</v>
      </c>
      <c r="BC14" s="10">
        <v>0</v>
      </c>
      <c r="BD14" s="10">
        <v>0</v>
      </c>
      <c r="BE14" s="10">
        <v>0</v>
      </c>
      <c r="BF14" s="10">
        <v>0</v>
      </c>
      <c r="BG14" s="10">
        <v>0</v>
      </c>
      <c r="BH14" s="10">
        <v>0</v>
      </c>
      <c r="BI14" s="10">
        <v>0</v>
      </c>
      <c r="BJ14" s="10">
        <v>0</v>
      </c>
      <c r="BK14" s="10">
        <v>0</v>
      </c>
      <c r="BL14" s="10">
        <v>0</v>
      </c>
      <c r="BM14" s="10">
        <v>0</v>
      </c>
      <c r="BN14" s="10">
        <v>0</v>
      </c>
      <c r="BO14" s="10">
        <v>0</v>
      </c>
      <c r="BP14" s="10">
        <v>0</v>
      </c>
      <c r="BQ14" s="10">
        <v>0</v>
      </c>
      <c r="BR14" s="10">
        <v>0</v>
      </c>
      <c r="BS14" s="10">
        <v>0</v>
      </c>
      <c r="BT14" s="10">
        <v>0</v>
      </c>
      <c r="BU14" s="10">
        <v>0</v>
      </c>
      <c r="BV14" s="10">
        <v>0</v>
      </c>
      <c r="BW14" s="10">
        <v>0</v>
      </c>
      <c r="BX14" s="10">
        <v>0</v>
      </c>
      <c r="BY14" s="10">
        <v>0</v>
      </c>
      <c r="BZ14" s="10">
        <v>0</v>
      </c>
      <c r="CA14" s="10">
        <v>0</v>
      </c>
      <c r="CB14" s="10">
        <v>0</v>
      </c>
      <c r="CC14" s="10">
        <v>0</v>
      </c>
      <c r="CD14" s="10">
        <v>0</v>
      </c>
      <c r="CE14" s="10">
        <v>0</v>
      </c>
      <c r="CF14" s="10">
        <v>0</v>
      </c>
      <c r="CG14" s="10">
        <v>0</v>
      </c>
      <c r="CH14" s="10">
        <v>0</v>
      </c>
      <c r="CI14" s="10">
        <v>0</v>
      </c>
      <c r="CJ14" s="10">
        <v>0</v>
      </c>
      <c r="CK14" s="10">
        <v>0</v>
      </c>
      <c r="CL14" s="11">
        <f t="shared" si="0"/>
        <v>30</v>
      </c>
      <c r="CM14" s="12">
        <f>ROUND((26/30),2)</f>
        <v>0.87</v>
      </c>
    </row>
    <row r="15" spans="1:91" ht="43.2" x14ac:dyDescent="0.3">
      <c r="A15" s="2" t="s">
        <v>12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9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10</v>
      </c>
      <c r="V15" s="10">
        <v>0</v>
      </c>
      <c r="W15" s="10">
        <v>3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0</v>
      </c>
      <c r="AY15" s="10">
        <v>1</v>
      </c>
      <c r="AZ15" s="10">
        <v>1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>
        <v>0</v>
      </c>
      <c r="BH15" s="10">
        <v>0</v>
      </c>
      <c r="BI15" s="10">
        <v>0</v>
      </c>
      <c r="BJ15" s="10">
        <v>0</v>
      </c>
      <c r="BK15" s="10">
        <v>0</v>
      </c>
      <c r="BL15" s="10">
        <v>0</v>
      </c>
      <c r="BM15" s="10">
        <v>0</v>
      </c>
      <c r="BN15" s="10">
        <v>0</v>
      </c>
      <c r="BO15" s="10">
        <v>0</v>
      </c>
      <c r="BP15" s="10">
        <v>0</v>
      </c>
      <c r="BQ15" s="10">
        <v>0</v>
      </c>
      <c r="BR15" s="10">
        <v>0</v>
      </c>
      <c r="BS15" s="10">
        <v>0</v>
      </c>
      <c r="BT15" s="10">
        <v>0</v>
      </c>
      <c r="BU15" s="10">
        <v>0</v>
      </c>
      <c r="BV15" s="10">
        <v>0</v>
      </c>
      <c r="BW15" s="10">
        <v>0</v>
      </c>
      <c r="BX15" s="10">
        <v>0</v>
      </c>
      <c r="BY15" s="10">
        <v>0</v>
      </c>
      <c r="BZ15" s="10">
        <v>0</v>
      </c>
      <c r="CA15" s="10">
        <v>0</v>
      </c>
      <c r="CB15" s="10">
        <v>0</v>
      </c>
      <c r="CC15" s="10">
        <v>0</v>
      </c>
      <c r="CD15" s="10">
        <v>0</v>
      </c>
      <c r="CE15" s="10">
        <v>0</v>
      </c>
      <c r="CF15" s="10">
        <v>0</v>
      </c>
      <c r="CG15" s="10">
        <v>0</v>
      </c>
      <c r="CH15" s="10">
        <v>0</v>
      </c>
      <c r="CI15" s="10">
        <v>0</v>
      </c>
      <c r="CJ15" s="10">
        <v>0</v>
      </c>
      <c r="CK15" s="10">
        <v>0</v>
      </c>
      <c r="CL15" s="11">
        <f t="shared" si="0"/>
        <v>15</v>
      </c>
      <c r="CM15" s="12"/>
    </row>
    <row r="16" spans="1:91" ht="43.2" x14ac:dyDescent="0.3">
      <c r="A16" s="2" t="s">
        <v>13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9">
        <v>1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1</v>
      </c>
      <c r="V16" s="10">
        <v>0</v>
      </c>
      <c r="W16" s="10">
        <v>1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10">
        <v>0</v>
      </c>
      <c r="BH16" s="10">
        <v>0</v>
      </c>
      <c r="BI16" s="10">
        <v>0</v>
      </c>
      <c r="BJ16" s="10">
        <v>0</v>
      </c>
      <c r="BK16" s="10">
        <v>0</v>
      </c>
      <c r="BL16" s="10">
        <v>0</v>
      </c>
      <c r="BM16" s="10">
        <v>0</v>
      </c>
      <c r="BN16" s="10">
        <v>0</v>
      </c>
      <c r="BO16" s="10">
        <v>0</v>
      </c>
      <c r="BP16" s="10">
        <v>0</v>
      </c>
      <c r="BQ16" s="10">
        <v>0</v>
      </c>
      <c r="BR16" s="10">
        <v>0</v>
      </c>
      <c r="BS16" s="10">
        <v>0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0</v>
      </c>
      <c r="BZ16" s="10">
        <v>0</v>
      </c>
      <c r="CA16" s="10">
        <v>0</v>
      </c>
      <c r="CB16" s="10">
        <v>0</v>
      </c>
      <c r="CC16" s="10">
        <v>0</v>
      </c>
      <c r="CD16" s="10">
        <v>0</v>
      </c>
      <c r="CE16" s="10">
        <v>0</v>
      </c>
      <c r="CF16" s="10">
        <v>0</v>
      </c>
      <c r="CG16" s="10">
        <v>0</v>
      </c>
      <c r="CH16" s="10">
        <v>0</v>
      </c>
      <c r="CI16" s="10">
        <v>0</v>
      </c>
      <c r="CJ16" s="10">
        <v>0</v>
      </c>
      <c r="CK16" s="10">
        <v>0</v>
      </c>
      <c r="CL16" s="11">
        <f t="shared" si="0"/>
        <v>3</v>
      </c>
      <c r="CM16" s="12"/>
    </row>
    <row r="17" spans="1:91" ht="57.6" x14ac:dyDescent="0.3">
      <c r="A17" s="2" t="s">
        <v>14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9">
        <v>0</v>
      </c>
      <c r="Q17" s="10">
        <v>0</v>
      </c>
      <c r="R17" s="10">
        <v>0</v>
      </c>
      <c r="S17" s="10">
        <v>0</v>
      </c>
      <c r="T17" s="10">
        <v>0</v>
      </c>
      <c r="U17" s="10">
        <v>2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10">
        <v>0</v>
      </c>
      <c r="BP17" s="10">
        <v>0</v>
      </c>
      <c r="BQ17" s="10">
        <v>0</v>
      </c>
      <c r="BR17" s="10">
        <v>0</v>
      </c>
      <c r="BS17" s="10">
        <v>0</v>
      </c>
      <c r="BT17" s="10">
        <v>0</v>
      </c>
      <c r="BU17" s="10">
        <v>0</v>
      </c>
      <c r="BV17" s="10">
        <v>0</v>
      </c>
      <c r="BW17" s="10">
        <v>0</v>
      </c>
      <c r="BX17" s="10">
        <v>0</v>
      </c>
      <c r="BY17" s="10">
        <v>0</v>
      </c>
      <c r="BZ17" s="10">
        <v>0</v>
      </c>
      <c r="CA17" s="10">
        <v>0</v>
      </c>
      <c r="CB17" s="10">
        <v>0</v>
      </c>
      <c r="CC17" s="10">
        <v>0</v>
      </c>
      <c r="CD17" s="10">
        <v>0</v>
      </c>
      <c r="CE17" s="10">
        <v>0</v>
      </c>
      <c r="CF17" s="10">
        <v>0</v>
      </c>
      <c r="CG17" s="10">
        <v>0</v>
      </c>
      <c r="CH17" s="10">
        <v>0</v>
      </c>
      <c r="CI17" s="10">
        <v>0</v>
      </c>
      <c r="CJ17" s="10">
        <v>0</v>
      </c>
      <c r="CK17" s="10">
        <v>0</v>
      </c>
      <c r="CL17" s="11">
        <f t="shared" si="0"/>
        <v>2</v>
      </c>
      <c r="CM17" s="12"/>
    </row>
    <row r="18" spans="1:91" ht="43.2" x14ac:dyDescent="0.3">
      <c r="A18" s="2" t="s">
        <v>15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9">
        <v>88</v>
      </c>
      <c r="R18" s="10">
        <v>18</v>
      </c>
      <c r="S18" s="10">
        <v>6</v>
      </c>
      <c r="T18" s="10">
        <v>0</v>
      </c>
      <c r="U18" s="10">
        <v>13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10">
        <v>0</v>
      </c>
      <c r="BP18" s="10">
        <v>0</v>
      </c>
      <c r="BQ18" s="10">
        <v>0</v>
      </c>
      <c r="BR18" s="10">
        <v>0</v>
      </c>
      <c r="BS18" s="10">
        <v>0</v>
      </c>
      <c r="BT18" s="10">
        <v>0</v>
      </c>
      <c r="BU18" s="10">
        <v>0</v>
      </c>
      <c r="BV18" s="10">
        <v>0</v>
      </c>
      <c r="BW18" s="10">
        <v>0</v>
      </c>
      <c r="BX18" s="10">
        <v>0</v>
      </c>
      <c r="BY18" s="10">
        <v>0</v>
      </c>
      <c r="BZ18" s="10">
        <v>0</v>
      </c>
      <c r="CA18" s="10">
        <v>5</v>
      </c>
      <c r="CB18" s="10">
        <v>0</v>
      </c>
      <c r="CC18" s="10">
        <v>0</v>
      </c>
      <c r="CD18" s="10">
        <v>0</v>
      </c>
      <c r="CE18" s="10">
        <v>0</v>
      </c>
      <c r="CF18" s="10">
        <v>0</v>
      </c>
      <c r="CG18" s="10">
        <v>0</v>
      </c>
      <c r="CH18" s="10">
        <v>0</v>
      </c>
      <c r="CI18" s="10">
        <v>0</v>
      </c>
      <c r="CJ18" s="10">
        <v>0</v>
      </c>
      <c r="CK18" s="10">
        <v>0</v>
      </c>
      <c r="CL18" s="11">
        <f t="shared" si="0"/>
        <v>130</v>
      </c>
      <c r="CM18" s="12">
        <f>ROUND((88/130),2)</f>
        <v>0.68</v>
      </c>
    </row>
    <row r="19" spans="1:91" ht="57.6" x14ac:dyDescent="0.3">
      <c r="A19" s="2" t="s">
        <v>16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6</v>
      </c>
      <c r="R19" s="9">
        <v>10</v>
      </c>
      <c r="S19" s="10">
        <v>1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10">
        <v>0</v>
      </c>
      <c r="BO19" s="10">
        <v>0</v>
      </c>
      <c r="BP19" s="10">
        <v>0</v>
      </c>
      <c r="BQ19" s="10">
        <v>0</v>
      </c>
      <c r="BR19" s="10">
        <v>0</v>
      </c>
      <c r="BS19" s="10">
        <v>0</v>
      </c>
      <c r="BT19" s="10">
        <v>0</v>
      </c>
      <c r="BU19" s="10">
        <v>0</v>
      </c>
      <c r="BV19" s="10">
        <v>0</v>
      </c>
      <c r="BW19" s="10">
        <v>0</v>
      </c>
      <c r="BX19" s="10">
        <v>0</v>
      </c>
      <c r="BY19" s="10">
        <v>0</v>
      </c>
      <c r="BZ19" s="10">
        <v>0</v>
      </c>
      <c r="CA19" s="10">
        <v>0</v>
      </c>
      <c r="CB19" s="10">
        <v>0</v>
      </c>
      <c r="CC19" s="10">
        <v>0</v>
      </c>
      <c r="CD19" s="10">
        <v>0</v>
      </c>
      <c r="CE19" s="10">
        <v>0</v>
      </c>
      <c r="CF19" s="10">
        <v>0</v>
      </c>
      <c r="CG19" s="10">
        <v>0</v>
      </c>
      <c r="CH19" s="10">
        <v>0</v>
      </c>
      <c r="CI19" s="10">
        <v>0</v>
      </c>
      <c r="CJ19" s="10">
        <v>0</v>
      </c>
      <c r="CK19" s="10">
        <v>0</v>
      </c>
      <c r="CL19" s="11">
        <f t="shared" si="0"/>
        <v>17</v>
      </c>
      <c r="CM19" s="12"/>
    </row>
    <row r="20" spans="1:91" ht="57.6" x14ac:dyDescent="0.3">
      <c r="A20" s="2" t="s">
        <v>17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6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6</v>
      </c>
      <c r="R20" s="10">
        <v>0</v>
      </c>
      <c r="S20" s="9">
        <v>46</v>
      </c>
      <c r="T20" s="10">
        <v>0</v>
      </c>
      <c r="U20" s="10">
        <v>6</v>
      </c>
      <c r="V20" s="10">
        <v>0</v>
      </c>
      <c r="W20" s="10">
        <v>4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10">
        <v>0</v>
      </c>
      <c r="BP20" s="10">
        <v>0</v>
      </c>
      <c r="BQ20" s="10">
        <v>0</v>
      </c>
      <c r="BR20" s="10">
        <v>0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  <c r="BX20" s="10">
        <v>0</v>
      </c>
      <c r="BY20" s="10">
        <v>0</v>
      </c>
      <c r="BZ20" s="10">
        <v>0</v>
      </c>
      <c r="CA20" s="10">
        <v>0</v>
      </c>
      <c r="CB20" s="10">
        <v>0</v>
      </c>
      <c r="CC20" s="10">
        <v>0</v>
      </c>
      <c r="CD20" s="10">
        <v>0</v>
      </c>
      <c r="CE20" s="10">
        <v>0</v>
      </c>
      <c r="CF20" s="10">
        <v>0</v>
      </c>
      <c r="CG20" s="10">
        <v>0</v>
      </c>
      <c r="CH20" s="10">
        <v>0</v>
      </c>
      <c r="CI20" s="10">
        <v>0</v>
      </c>
      <c r="CJ20" s="10">
        <v>0</v>
      </c>
      <c r="CK20" s="10">
        <v>0</v>
      </c>
      <c r="CL20" s="11">
        <f t="shared" si="0"/>
        <v>68</v>
      </c>
      <c r="CM20" s="12">
        <f>ROUND((46/68),2)</f>
        <v>0.68</v>
      </c>
    </row>
    <row r="21" spans="1:91" ht="43.2" x14ac:dyDescent="0.3">
      <c r="A21" s="2" t="s">
        <v>18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1</v>
      </c>
      <c r="R21" s="10">
        <v>3</v>
      </c>
      <c r="S21" s="10">
        <v>1</v>
      </c>
      <c r="T21" s="9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2</v>
      </c>
      <c r="AZ21" s="10">
        <v>0</v>
      </c>
      <c r="BA21" s="10">
        <v>0</v>
      </c>
      <c r="BB21" s="10">
        <v>0</v>
      </c>
      <c r="BC21" s="10">
        <v>1</v>
      </c>
      <c r="BD21" s="10">
        <v>0</v>
      </c>
      <c r="BE21" s="10">
        <v>0</v>
      </c>
      <c r="BF21" s="10">
        <v>0</v>
      </c>
      <c r="BG21" s="10">
        <v>0</v>
      </c>
      <c r="BH21" s="10">
        <v>0</v>
      </c>
      <c r="BI21" s="10">
        <v>0</v>
      </c>
      <c r="BJ21" s="10">
        <v>0</v>
      </c>
      <c r="BK21" s="10">
        <v>0</v>
      </c>
      <c r="BL21" s="10">
        <v>0</v>
      </c>
      <c r="BM21" s="10">
        <v>0</v>
      </c>
      <c r="BN21" s="10">
        <v>0</v>
      </c>
      <c r="BO21" s="10">
        <v>0</v>
      </c>
      <c r="BP21" s="10">
        <v>0</v>
      </c>
      <c r="BQ21" s="10">
        <v>0</v>
      </c>
      <c r="BR21" s="10">
        <v>0</v>
      </c>
      <c r="BS21" s="10">
        <v>0</v>
      </c>
      <c r="BT21" s="10">
        <v>0</v>
      </c>
      <c r="BU21" s="10">
        <v>0</v>
      </c>
      <c r="BV21" s="10">
        <v>0</v>
      </c>
      <c r="BW21" s="10">
        <v>0</v>
      </c>
      <c r="BX21" s="10">
        <v>0</v>
      </c>
      <c r="BY21" s="10">
        <v>0</v>
      </c>
      <c r="BZ21" s="10">
        <v>0</v>
      </c>
      <c r="CA21" s="10">
        <v>2</v>
      </c>
      <c r="CB21" s="10">
        <v>0</v>
      </c>
      <c r="CC21" s="10">
        <v>0</v>
      </c>
      <c r="CD21" s="10">
        <v>0</v>
      </c>
      <c r="CE21" s="10">
        <v>0</v>
      </c>
      <c r="CF21" s="10">
        <v>0</v>
      </c>
      <c r="CG21" s="10">
        <v>0</v>
      </c>
      <c r="CH21" s="10">
        <v>0</v>
      </c>
      <c r="CI21" s="10">
        <v>0</v>
      </c>
      <c r="CJ21" s="10">
        <v>0</v>
      </c>
      <c r="CK21" s="10">
        <v>0</v>
      </c>
      <c r="CL21" s="11">
        <f t="shared" si="0"/>
        <v>10</v>
      </c>
      <c r="CM21" s="12"/>
    </row>
    <row r="22" spans="1:91" ht="43.2" x14ac:dyDescent="0.3">
      <c r="A22" s="2" t="s">
        <v>19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1</v>
      </c>
      <c r="L22" s="10">
        <v>0</v>
      </c>
      <c r="M22" s="10">
        <v>0</v>
      </c>
      <c r="N22" s="10">
        <v>0</v>
      </c>
      <c r="O22" s="10">
        <v>1</v>
      </c>
      <c r="P22" s="10">
        <v>0</v>
      </c>
      <c r="Q22" s="10">
        <v>7</v>
      </c>
      <c r="R22" s="10">
        <v>1</v>
      </c>
      <c r="S22" s="10">
        <v>8</v>
      </c>
      <c r="T22" s="10">
        <v>0</v>
      </c>
      <c r="U22" s="9">
        <v>56</v>
      </c>
      <c r="V22" s="10">
        <v>0</v>
      </c>
      <c r="W22" s="10">
        <v>4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3</v>
      </c>
      <c r="AZ22" s="10">
        <v>0</v>
      </c>
      <c r="BA22" s="10">
        <v>0</v>
      </c>
      <c r="BB22" s="10">
        <v>1</v>
      </c>
      <c r="BC22" s="10">
        <v>0</v>
      </c>
      <c r="BD22" s="10">
        <v>0</v>
      </c>
      <c r="BE22" s="10">
        <v>0</v>
      </c>
      <c r="BF22" s="10">
        <v>0</v>
      </c>
      <c r="BG22" s="10">
        <v>0</v>
      </c>
      <c r="BH22" s="10">
        <v>0</v>
      </c>
      <c r="BI22" s="10">
        <v>0</v>
      </c>
      <c r="BJ22" s="10">
        <v>0</v>
      </c>
      <c r="BK22" s="10">
        <v>0</v>
      </c>
      <c r="BL22" s="10">
        <v>0</v>
      </c>
      <c r="BM22" s="10">
        <v>0</v>
      </c>
      <c r="BN22" s="10">
        <v>0</v>
      </c>
      <c r="BO22" s="10">
        <v>0</v>
      </c>
      <c r="BP22" s="10">
        <v>0</v>
      </c>
      <c r="BQ22" s="10">
        <v>0</v>
      </c>
      <c r="BR22" s="10">
        <v>0</v>
      </c>
      <c r="BS22" s="10">
        <v>0</v>
      </c>
      <c r="BT22" s="10">
        <v>0</v>
      </c>
      <c r="BU22" s="10">
        <v>0</v>
      </c>
      <c r="BV22" s="10">
        <v>0</v>
      </c>
      <c r="BW22" s="10">
        <v>0</v>
      </c>
      <c r="BX22" s="10">
        <v>0</v>
      </c>
      <c r="BY22" s="10">
        <v>0</v>
      </c>
      <c r="BZ22" s="10">
        <v>0</v>
      </c>
      <c r="CA22" s="10">
        <v>1</v>
      </c>
      <c r="CB22" s="10">
        <v>0</v>
      </c>
      <c r="CC22" s="10">
        <v>0</v>
      </c>
      <c r="CD22" s="10">
        <v>0</v>
      </c>
      <c r="CE22" s="10">
        <v>0</v>
      </c>
      <c r="CF22" s="10">
        <v>0</v>
      </c>
      <c r="CG22" s="10">
        <v>0</v>
      </c>
      <c r="CH22" s="10">
        <v>0</v>
      </c>
      <c r="CI22" s="10">
        <v>0</v>
      </c>
      <c r="CJ22" s="10">
        <v>0</v>
      </c>
      <c r="CK22" s="10">
        <v>0</v>
      </c>
      <c r="CL22" s="11">
        <f t="shared" si="0"/>
        <v>83</v>
      </c>
      <c r="CM22" s="12">
        <f>ROUND((56/83),2)</f>
        <v>0.67</v>
      </c>
    </row>
    <row r="23" spans="1:91" ht="43.2" x14ac:dyDescent="0.3">
      <c r="A23" s="2" t="s">
        <v>20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9">
        <v>0</v>
      </c>
      <c r="W23" s="10">
        <v>1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0</v>
      </c>
      <c r="BF23" s="10">
        <v>0</v>
      </c>
      <c r="BG23" s="10">
        <v>0</v>
      </c>
      <c r="BH23" s="10">
        <v>0</v>
      </c>
      <c r="BI23" s="10">
        <v>0</v>
      </c>
      <c r="BJ23" s="10">
        <v>0</v>
      </c>
      <c r="BK23" s="10">
        <v>0</v>
      </c>
      <c r="BL23" s="10">
        <v>0</v>
      </c>
      <c r="BM23" s="10">
        <v>0</v>
      </c>
      <c r="BN23" s="10">
        <v>0</v>
      </c>
      <c r="BO23" s="10">
        <v>0</v>
      </c>
      <c r="BP23" s="10">
        <v>0</v>
      </c>
      <c r="BQ23" s="10">
        <v>0</v>
      </c>
      <c r="BR23" s="10">
        <v>0</v>
      </c>
      <c r="BS23" s="10">
        <v>0</v>
      </c>
      <c r="BT23" s="10">
        <v>0</v>
      </c>
      <c r="BU23" s="10">
        <v>0</v>
      </c>
      <c r="BV23" s="10">
        <v>0</v>
      </c>
      <c r="BW23" s="10">
        <v>0</v>
      </c>
      <c r="BX23" s="10">
        <v>0</v>
      </c>
      <c r="BY23" s="10">
        <v>0</v>
      </c>
      <c r="BZ23" s="10">
        <v>0</v>
      </c>
      <c r="CA23" s="10">
        <v>0</v>
      </c>
      <c r="CB23" s="10">
        <v>0</v>
      </c>
      <c r="CC23" s="10">
        <v>0</v>
      </c>
      <c r="CD23" s="10">
        <v>0</v>
      </c>
      <c r="CE23" s="10">
        <v>0</v>
      </c>
      <c r="CF23" s="10">
        <v>0</v>
      </c>
      <c r="CG23" s="10">
        <v>0</v>
      </c>
      <c r="CH23" s="10">
        <v>0</v>
      </c>
      <c r="CI23" s="10">
        <v>0</v>
      </c>
      <c r="CJ23" s="10">
        <v>0</v>
      </c>
      <c r="CK23" s="10">
        <v>0</v>
      </c>
      <c r="CL23" s="11">
        <f t="shared" si="0"/>
        <v>1</v>
      </c>
      <c r="CM23" s="12"/>
    </row>
    <row r="24" spans="1:91" ht="57.6" x14ac:dyDescent="0.3">
      <c r="A24" s="2" t="s">
        <v>21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2</v>
      </c>
      <c r="J24" s="10">
        <v>0</v>
      </c>
      <c r="K24" s="10">
        <v>1</v>
      </c>
      <c r="L24" s="10">
        <v>0</v>
      </c>
      <c r="M24" s="10">
        <v>1</v>
      </c>
      <c r="N24" s="10">
        <v>0</v>
      </c>
      <c r="O24" s="10">
        <v>5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9">
        <v>54</v>
      </c>
      <c r="X24" s="10">
        <v>0</v>
      </c>
      <c r="Y24" s="10">
        <v>3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3</v>
      </c>
      <c r="AZ24" s="10">
        <v>3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>
        <v>1</v>
      </c>
      <c r="BH24" s="10">
        <v>0</v>
      </c>
      <c r="BI24" s="10">
        <v>0</v>
      </c>
      <c r="BJ24" s="10">
        <v>0</v>
      </c>
      <c r="BK24" s="10">
        <v>0</v>
      </c>
      <c r="BL24" s="10">
        <v>0</v>
      </c>
      <c r="BM24" s="10">
        <v>0</v>
      </c>
      <c r="BN24" s="10">
        <v>0</v>
      </c>
      <c r="BO24" s="10">
        <v>0</v>
      </c>
      <c r="BP24" s="10">
        <v>0</v>
      </c>
      <c r="BQ24" s="10">
        <v>0</v>
      </c>
      <c r="BR24" s="10">
        <v>0</v>
      </c>
      <c r="BS24" s="10">
        <v>0</v>
      </c>
      <c r="BT24" s="10">
        <v>0</v>
      </c>
      <c r="BU24" s="10">
        <v>0</v>
      </c>
      <c r="BV24" s="10">
        <v>0</v>
      </c>
      <c r="BW24" s="10">
        <v>0</v>
      </c>
      <c r="BX24" s="10">
        <v>0</v>
      </c>
      <c r="BY24" s="10">
        <v>0</v>
      </c>
      <c r="BZ24" s="10">
        <v>0</v>
      </c>
      <c r="CA24" s="10">
        <v>2</v>
      </c>
      <c r="CB24" s="10">
        <v>0</v>
      </c>
      <c r="CC24" s="10">
        <v>0</v>
      </c>
      <c r="CD24" s="10">
        <v>0</v>
      </c>
      <c r="CE24" s="10">
        <v>0</v>
      </c>
      <c r="CF24" s="10">
        <v>0</v>
      </c>
      <c r="CG24" s="10">
        <v>0</v>
      </c>
      <c r="CH24" s="10">
        <v>0</v>
      </c>
      <c r="CI24" s="10">
        <v>0</v>
      </c>
      <c r="CJ24" s="10">
        <v>0</v>
      </c>
      <c r="CK24" s="10">
        <v>0</v>
      </c>
      <c r="CL24" s="11">
        <f t="shared" si="0"/>
        <v>75</v>
      </c>
      <c r="CM24" s="12">
        <f>ROUND((54/75),2)</f>
        <v>0.72</v>
      </c>
    </row>
    <row r="25" spans="1:91" ht="43.2" x14ac:dyDescent="0.3">
      <c r="A25" s="2" t="s">
        <v>22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9">
        <v>0</v>
      </c>
      <c r="Y25" s="10">
        <v>1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3</v>
      </c>
      <c r="BA25" s="10">
        <v>0</v>
      </c>
      <c r="BB25" s="10">
        <v>0</v>
      </c>
      <c r="BC25" s="10">
        <v>0</v>
      </c>
      <c r="BD25" s="10">
        <v>0</v>
      </c>
      <c r="BE25" s="10">
        <v>0</v>
      </c>
      <c r="BF25" s="10">
        <v>0</v>
      </c>
      <c r="BG25" s="10">
        <v>0</v>
      </c>
      <c r="BH25" s="10">
        <v>0</v>
      </c>
      <c r="BI25" s="10">
        <v>0</v>
      </c>
      <c r="BJ25" s="10">
        <v>0</v>
      </c>
      <c r="BK25" s="10">
        <v>0</v>
      </c>
      <c r="BL25" s="10">
        <v>0</v>
      </c>
      <c r="BM25" s="10">
        <v>0</v>
      </c>
      <c r="BN25" s="10">
        <v>0</v>
      </c>
      <c r="BO25" s="10">
        <v>0</v>
      </c>
      <c r="BP25" s="10">
        <v>0</v>
      </c>
      <c r="BQ25" s="10">
        <v>0</v>
      </c>
      <c r="BR25" s="10">
        <v>0</v>
      </c>
      <c r="BS25" s="10">
        <v>0</v>
      </c>
      <c r="BT25" s="10">
        <v>0</v>
      </c>
      <c r="BU25" s="10">
        <v>0</v>
      </c>
      <c r="BV25" s="10">
        <v>0</v>
      </c>
      <c r="BW25" s="10">
        <v>0</v>
      </c>
      <c r="BX25" s="10">
        <v>0</v>
      </c>
      <c r="BY25" s="10">
        <v>0</v>
      </c>
      <c r="BZ25" s="10">
        <v>0</v>
      </c>
      <c r="CA25" s="10">
        <v>0</v>
      </c>
      <c r="CB25" s="10">
        <v>0</v>
      </c>
      <c r="CC25" s="10">
        <v>0</v>
      </c>
      <c r="CD25" s="10">
        <v>0</v>
      </c>
      <c r="CE25" s="10">
        <v>0</v>
      </c>
      <c r="CF25" s="10">
        <v>0</v>
      </c>
      <c r="CG25" s="10">
        <v>0</v>
      </c>
      <c r="CH25" s="10">
        <v>0</v>
      </c>
      <c r="CI25" s="10">
        <v>0</v>
      </c>
      <c r="CJ25" s="10">
        <v>0</v>
      </c>
      <c r="CK25" s="10">
        <v>0</v>
      </c>
      <c r="CL25" s="11">
        <f t="shared" si="0"/>
        <v>4</v>
      </c>
      <c r="CM25" s="12"/>
    </row>
    <row r="26" spans="1:91" ht="57.6" x14ac:dyDescent="0.3">
      <c r="A26" s="2" t="s">
        <v>23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7</v>
      </c>
      <c r="X26" s="10">
        <v>0</v>
      </c>
      <c r="Y26" s="9">
        <v>43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2</v>
      </c>
      <c r="BC26" s="10">
        <v>0</v>
      </c>
      <c r="BD26" s="10">
        <v>0</v>
      </c>
      <c r="BE26" s="10">
        <v>0</v>
      </c>
      <c r="BF26" s="10">
        <v>0</v>
      </c>
      <c r="BG26" s="10">
        <v>0</v>
      </c>
      <c r="BH26" s="10">
        <v>1</v>
      </c>
      <c r="BI26" s="10">
        <v>0</v>
      </c>
      <c r="BJ26" s="10">
        <v>0</v>
      </c>
      <c r="BK26" s="10">
        <v>0</v>
      </c>
      <c r="BL26" s="10">
        <v>0</v>
      </c>
      <c r="BM26" s="10">
        <v>0</v>
      </c>
      <c r="BN26" s="10">
        <v>0</v>
      </c>
      <c r="BO26" s="10">
        <v>0</v>
      </c>
      <c r="BP26" s="10">
        <v>0</v>
      </c>
      <c r="BQ26" s="10">
        <v>0</v>
      </c>
      <c r="BR26" s="10">
        <v>0</v>
      </c>
      <c r="BS26" s="10">
        <v>0</v>
      </c>
      <c r="BT26" s="10">
        <v>0</v>
      </c>
      <c r="BU26" s="10">
        <v>0</v>
      </c>
      <c r="BV26" s="10">
        <v>0</v>
      </c>
      <c r="BW26" s="10">
        <v>0</v>
      </c>
      <c r="BX26" s="10">
        <v>0</v>
      </c>
      <c r="BY26" s="10">
        <v>0</v>
      </c>
      <c r="BZ26" s="10">
        <v>0</v>
      </c>
      <c r="CA26" s="10">
        <v>0</v>
      </c>
      <c r="CB26" s="10">
        <v>0</v>
      </c>
      <c r="CC26" s="10">
        <v>0</v>
      </c>
      <c r="CD26" s="10">
        <v>0</v>
      </c>
      <c r="CE26" s="10">
        <v>0</v>
      </c>
      <c r="CF26" s="10">
        <v>0</v>
      </c>
      <c r="CG26" s="10">
        <v>0</v>
      </c>
      <c r="CH26" s="10">
        <v>0</v>
      </c>
      <c r="CI26" s="10">
        <v>0</v>
      </c>
      <c r="CJ26" s="10">
        <v>0</v>
      </c>
      <c r="CK26" s="10">
        <v>0</v>
      </c>
      <c r="CL26" s="11">
        <f t="shared" si="0"/>
        <v>53</v>
      </c>
      <c r="CM26" s="12">
        <f>ROUND((43/53),2)</f>
        <v>0.81</v>
      </c>
    </row>
    <row r="27" spans="1:91" ht="28.8" x14ac:dyDescent="0.3">
      <c r="A27" s="2" t="s">
        <v>24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3</v>
      </c>
      <c r="X27" s="10">
        <v>0</v>
      </c>
      <c r="Y27" s="10">
        <v>6</v>
      </c>
      <c r="Z27" s="9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>
        <v>0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  <c r="BD27" s="10">
        <v>0</v>
      </c>
      <c r="BE27" s="10">
        <v>0</v>
      </c>
      <c r="BF27" s="10">
        <v>0</v>
      </c>
      <c r="BG27" s="10">
        <v>0</v>
      </c>
      <c r="BH27" s="10">
        <v>0</v>
      </c>
      <c r="BI27" s="10">
        <v>0</v>
      </c>
      <c r="BJ27" s="10">
        <v>0</v>
      </c>
      <c r="BK27" s="10">
        <v>0</v>
      </c>
      <c r="BL27" s="10">
        <v>0</v>
      </c>
      <c r="BM27" s="10">
        <v>0</v>
      </c>
      <c r="BN27" s="10">
        <v>0</v>
      </c>
      <c r="BO27" s="10">
        <v>0</v>
      </c>
      <c r="BP27" s="10">
        <v>0</v>
      </c>
      <c r="BQ27" s="10">
        <v>0</v>
      </c>
      <c r="BR27" s="10">
        <v>0</v>
      </c>
      <c r="BS27" s="10">
        <v>0</v>
      </c>
      <c r="BT27" s="10">
        <v>0</v>
      </c>
      <c r="BU27" s="10">
        <v>0</v>
      </c>
      <c r="BV27" s="10">
        <v>0</v>
      </c>
      <c r="BW27" s="10">
        <v>0</v>
      </c>
      <c r="BX27" s="10">
        <v>0</v>
      </c>
      <c r="BY27" s="10">
        <v>0</v>
      </c>
      <c r="BZ27" s="10">
        <v>0</v>
      </c>
      <c r="CA27" s="10">
        <v>0</v>
      </c>
      <c r="CB27" s="10">
        <v>0</v>
      </c>
      <c r="CC27" s="10">
        <v>0</v>
      </c>
      <c r="CD27" s="10">
        <v>0</v>
      </c>
      <c r="CE27" s="10">
        <v>0</v>
      </c>
      <c r="CF27" s="10">
        <v>0</v>
      </c>
      <c r="CG27" s="10">
        <v>0</v>
      </c>
      <c r="CH27" s="10">
        <v>0</v>
      </c>
      <c r="CI27" s="10">
        <v>0</v>
      </c>
      <c r="CJ27" s="10">
        <v>0</v>
      </c>
      <c r="CK27" s="10">
        <v>0</v>
      </c>
      <c r="CL27" s="11">
        <f t="shared" si="0"/>
        <v>9</v>
      </c>
      <c r="CM27" s="12"/>
    </row>
    <row r="28" spans="1:91" ht="28.8" x14ac:dyDescent="0.3">
      <c r="A28" s="2" t="s">
        <v>25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2</v>
      </c>
      <c r="X28" s="10">
        <v>0</v>
      </c>
      <c r="Y28" s="10">
        <v>2</v>
      </c>
      <c r="Z28" s="10">
        <v>0</v>
      </c>
      <c r="AA28" s="9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0</v>
      </c>
      <c r="BH28" s="10">
        <v>0</v>
      </c>
      <c r="BI28" s="10">
        <v>0</v>
      </c>
      <c r="BJ28" s="10">
        <v>0</v>
      </c>
      <c r="BK28" s="10">
        <v>0</v>
      </c>
      <c r="BL28" s="10">
        <v>0</v>
      </c>
      <c r="BM28" s="10">
        <v>0</v>
      </c>
      <c r="BN28" s="10">
        <v>0</v>
      </c>
      <c r="BO28" s="10">
        <v>0</v>
      </c>
      <c r="BP28" s="10">
        <v>0</v>
      </c>
      <c r="BQ28" s="10">
        <v>0</v>
      </c>
      <c r="BR28" s="10">
        <v>0</v>
      </c>
      <c r="BS28" s="10">
        <v>0</v>
      </c>
      <c r="BT28" s="10">
        <v>0</v>
      </c>
      <c r="BU28" s="10">
        <v>0</v>
      </c>
      <c r="BV28" s="10">
        <v>0</v>
      </c>
      <c r="BW28" s="10">
        <v>0</v>
      </c>
      <c r="BX28" s="10">
        <v>0</v>
      </c>
      <c r="BY28" s="10">
        <v>0</v>
      </c>
      <c r="BZ28" s="10">
        <v>0</v>
      </c>
      <c r="CA28" s="10">
        <v>0</v>
      </c>
      <c r="CB28" s="10">
        <v>0</v>
      </c>
      <c r="CC28" s="10">
        <v>0</v>
      </c>
      <c r="CD28" s="10">
        <v>0</v>
      </c>
      <c r="CE28" s="10">
        <v>0</v>
      </c>
      <c r="CF28" s="10">
        <v>0</v>
      </c>
      <c r="CG28" s="10">
        <v>0</v>
      </c>
      <c r="CH28" s="10">
        <v>0</v>
      </c>
      <c r="CI28" s="10">
        <v>0</v>
      </c>
      <c r="CJ28" s="10">
        <v>0</v>
      </c>
      <c r="CK28" s="10">
        <v>0</v>
      </c>
      <c r="CL28" s="11">
        <f t="shared" si="0"/>
        <v>4</v>
      </c>
      <c r="CM28" s="12"/>
    </row>
    <row r="29" spans="1:91" ht="43.2" x14ac:dyDescent="0.3">
      <c r="A29" s="2" t="s">
        <v>26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9">
        <v>0</v>
      </c>
      <c r="AC29" s="10">
        <v>13</v>
      </c>
      <c r="AD29" s="10">
        <v>1</v>
      </c>
      <c r="AE29" s="10">
        <v>0</v>
      </c>
      <c r="AF29" s="10">
        <v>0</v>
      </c>
      <c r="AG29" s="10">
        <v>2</v>
      </c>
      <c r="AH29" s="10">
        <v>0</v>
      </c>
      <c r="AI29" s="10">
        <v>0</v>
      </c>
      <c r="AJ29" s="10">
        <v>0</v>
      </c>
      <c r="AK29" s="10">
        <v>0</v>
      </c>
      <c r="AL29" s="10">
        <v>1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v>0</v>
      </c>
      <c r="BH29" s="10">
        <v>0</v>
      </c>
      <c r="BI29" s="10">
        <v>0</v>
      </c>
      <c r="BJ29" s="10">
        <v>0</v>
      </c>
      <c r="BK29" s="10">
        <v>0</v>
      </c>
      <c r="BL29" s="10">
        <v>0</v>
      </c>
      <c r="BM29" s="10">
        <v>0</v>
      </c>
      <c r="BN29" s="10">
        <v>0</v>
      </c>
      <c r="BO29" s="10">
        <v>0</v>
      </c>
      <c r="BP29" s="10">
        <v>0</v>
      </c>
      <c r="BQ29" s="10">
        <v>0</v>
      </c>
      <c r="BR29" s="10">
        <v>0</v>
      </c>
      <c r="BS29" s="10">
        <v>0</v>
      </c>
      <c r="BT29" s="10">
        <v>0</v>
      </c>
      <c r="BU29" s="10">
        <v>0</v>
      </c>
      <c r="BV29" s="10">
        <v>0</v>
      </c>
      <c r="BW29" s="10">
        <v>0</v>
      </c>
      <c r="BX29" s="10">
        <v>0</v>
      </c>
      <c r="BY29" s="10">
        <v>0</v>
      </c>
      <c r="BZ29" s="10">
        <v>0</v>
      </c>
      <c r="CA29" s="10">
        <v>0</v>
      </c>
      <c r="CB29" s="10">
        <v>0</v>
      </c>
      <c r="CC29" s="10">
        <v>0</v>
      </c>
      <c r="CD29" s="10">
        <v>0</v>
      </c>
      <c r="CE29" s="10">
        <v>0</v>
      </c>
      <c r="CF29" s="10">
        <v>0</v>
      </c>
      <c r="CG29" s="10">
        <v>0</v>
      </c>
      <c r="CH29" s="10">
        <v>0</v>
      </c>
      <c r="CI29" s="10">
        <v>0</v>
      </c>
      <c r="CJ29" s="10">
        <v>0</v>
      </c>
      <c r="CK29" s="10">
        <v>0</v>
      </c>
      <c r="CL29" s="11">
        <f t="shared" si="0"/>
        <v>17</v>
      </c>
      <c r="CM29" s="12"/>
    </row>
    <row r="30" spans="1:91" ht="28.8" x14ac:dyDescent="0.3">
      <c r="A30" s="2" t="s">
        <v>27</v>
      </c>
      <c r="B30" s="10">
        <v>1</v>
      </c>
      <c r="C30" s="10">
        <v>0</v>
      </c>
      <c r="D30" s="10">
        <v>1</v>
      </c>
      <c r="E30" s="10">
        <v>7</v>
      </c>
      <c r="F30" s="10">
        <v>0</v>
      </c>
      <c r="G30" s="10">
        <v>0</v>
      </c>
      <c r="H30" s="10">
        <v>0</v>
      </c>
      <c r="I30" s="10">
        <v>1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9">
        <v>131</v>
      </c>
      <c r="AD30" s="10">
        <v>19</v>
      </c>
      <c r="AE30" s="10">
        <v>0</v>
      </c>
      <c r="AF30" s="10">
        <v>0</v>
      </c>
      <c r="AG30" s="10">
        <v>4</v>
      </c>
      <c r="AH30" s="10">
        <v>0</v>
      </c>
      <c r="AI30" s="10">
        <v>14</v>
      </c>
      <c r="AJ30" s="10">
        <v>10</v>
      </c>
      <c r="AK30" s="10">
        <v>4</v>
      </c>
      <c r="AL30" s="10">
        <v>7</v>
      </c>
      <c r="AM30" s="10">
        <v>5</v>
      </c>
      <c r="AN30" s="10">
        <v>15</v>
      </c>
      <c r="AO30" s="10">
        <v>0</v>
      </c>
      <c r="AP30" s="10">
        <v>6</v>
      </c>
      <c r="AQ30" s="10">
        <v>16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8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  <c r="BH30" s="10">
        <v>0</v>
      </c>
      <c r="BI30" s="10">
        <v>0</v>
      </c>
      <c r="BJ30" s="10">
        <v>0</v>
      </c>
      <c r="BK30" s="10">
        <v>0</v>
      </c>
      <c r="BL30" s="10">
        <v>0</v>
      </c>
      <c r="BM30" s="10">
        <v>0</v>
      </c>
      <c r="BN30" s="10">
        <v>0</v>
      </c>
      <c r="BO30" s="10">
        <v>0</v>
      </c>
      <c r="BP30" s="10">
        <v>0</v>
      </c>
      <c r="BQ30" s="10">
        <v>0</v>
      </c>
      <c r="BR30" s="10">
        <v>0</v>
      </c>
      <c r="BS30" s="10">
        <v>0</v>
      </c>
      <c r="BT30" s="10">
        <v>0</v>
      </c>
      <c r="BU30" s="10">
        <v>0</v>
      </c>
      <c r="BV30" s="10">
        <v>0</v>
      </c>
      <c r="BW30" s="10">
        <v>0</v>
      </c>
      <c r="BX30" s="10">
        <v>0</v>
      </c>
      <c r="BY30" s="10">
        <v>0</v>
      </c>
      <c r="BZ30" s="10">
        <v>0</v>
      </c>
      <c r="CA30" s="10">
        <v>0</v>
      </c>
      <c r="CB30" s="10">
        <v>0</v>
      </c>
      <c r="CC30" s="10">
        <v>0</v>
      </c>
      <c r="CD30" s="10">
        <v>0</v>
      </c>
      <c r="CE30" s="10">
        <v>0</v>
      </c>
      <c r="CF30" s="10">
        <v>0</v>
      </c>
      <c r="CG30" s="10">
        <v>0</v>
      </c>
      <c r="CH30" s="10">
        <v>0</v>
      </c>
      <c r="CI30" s="10">
        <v>0</v>
      </c>
      <c r="CJ30" s="10">
        <v>0</v>
      </c>
      <c r="CK30" s="10">
        <v>0</v>
      </c>
      <c r="CL30" s="11">
        <f t="shared" si="0"/>
        <v>249</v>
      </c>
      <c r="CM30" s="12">
        <f>ROUND((131/249),2)</f>
        <v>0.53</v>
      </c>
    </row>
    <row r="31" spans="1:91" ht="43.2" x14ac:dyDescent="0.3">
      <c r="A31" s="2" t="s">
        <v>28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3</v>
      </c>
      <c r="AD31" s="9">
        <v>4</v>
      </c>
      <c r="AE31" s="10">
        <v>0</v>
      </c>
      <c r="AF31" s="10">
        <v>0</v>
      </c>
      <c r="AG31" s="10">
        <v>1</v>
      </c>
      <c r="AH31" s="10">
        <v>0</v>
      </c>
      <c r="AI31" s="10">
        <v>0</v>
      </c>
      <c r="AJ31" s="10">
        <v>3</v>
      </c>
      <c r="AK31" s="10">
        <v>2</v>
      </c>
      <c r="AL31" s="10">
        <v>2</v>
      </c>
      <c r="AM31" s="10">
        <v>0</v>
      </c>
      <c r="AN31" s="10">
        <v>6</v>
      </c>
      <c r="AO31" s="10">
        <v>0</v>
      </c>
      <c r="AP31" s="10">
        <v>2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v>0</v>
      </c>
      <c r="AW31" s="10">
        <v>0</v>
      </c>
      <c r="AX31" s="10">
        <v>0</v>
      </c>
      <c r="AY31" s="10">
        <v>0</v>
      </c>
      <c r="AZ31" s="10">
        <v>0</v>
      </c>
      <c r="BA31" s="10">
        <v>0</v>
      </c>
      <c r="BB31" s="10">
        <v>1</v>
      </c>
      <c r="BC31" s="10">
        <v>0</v>
      </c>
      <c r="BD31" s="10">
        <v>0</v>
      </c>
      <c r="BE31" s="10">
        <v>0</v>
      </c>
      <c r="BF31" s="10">
        <v>0</v>
      </c>
      <c r="BG31" s="10">
        <v>1</v>
      </c>
      <c r="BH31" s="10">
        <v>0</v>
      </c>
      <c r="BI31" s="10">
        <v>0</v>
      </c>
      <c r="BJ31" s="10">
        <v>0</v>
      </c>
      <c r="BK31" s="10">
        <v>0</v>
      </c>
      <c r="BL31" s="10">
        <v>0</v>
      </c>
      <c r="BM31" s="10">
        <v>0</v>
      </c>
      <c r="BN31" s="10">
        <v>0</v>
      </c>
      <c r="BO31" s="10">
        <v>0</v>
      </c>
      <c r="BP31" s="10">
        <v>0</v>
      </c>
      <c r="BQ31" s="10">
        <v>0</v>
      </c>
      <c r="BR31" s="10">
        <v>0</v>
      </c>
      <c r="BS31" s="10">
        <v>0</v>
      </c>
      <c r="BT31" s="10">
        <v>0</v>
      </c>
      <c r="BU31" s="10">
        <v>0</v>
      </c>
      <c r="BV31" s="10">
        <v>0</v>
      </c>
      <c r="BW31" s="10">
        <v>0</v>
      </c>
      <c r="BX31" s="10">
        <v>0</v>
      </c>
      <c r="BY31" s="10">
        <v>0</v>
      </c>
      <c r="BZ31" s="10">
        <v>0</v>
      </c>
      <c r="CA31" s="10">
        <v>0</v>
      </c>
      <c r="CB31" s="10">
        <v>0</v>
      </c>
      <c r="CC31" s="10">
        <v>0</v>
      </c>
      <c r="CD31" s="10">
        <v>0</v>
      </c>
      <c r="CE31" s="10">
        <v>0</v>
      </c>
      <c r="CF31" s="10">
        <v>0</v>
      </c>
      <c r="CG31" s="10">
        <v>0</v>
      </c>
      <c r="CH31" s="10">
        <v>0</v>
      </c>
      <c r="CI31" s="10">
        <v>0</v>
      </c>
      <c r="CJ31" s="10">
        <v>0</v>
      </c>
      <c r="CK31" s="10">
        <v>0</v>
      </c>
      <c r="CL31" s="11">
        <f t="shared" si="0"/>
        <v>25</v>
      </c>
      <c r="CM31" s="12"/>
    </row>
    <row r="32" spans="1:91" ht="43.2" x14ac:dyDescent="0.3">
      <c r="A32" s="2" t="s">
        <v>29</v>
      </c>
      <c r="B32" s="10">
        <v>0</v>
      </c>
      <c r="C32" s="10">
        <v>0</v>
      </c>
      <c r="D32" s="10">
        <v>1</v>
      </c>
      <c r="E32" s="10">
        <v>1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6</v>
      </c>
      <c r="AD32" s="10">
        <v>0</v>
      </c>
      <c r="AE32" s="9">
        <v>0</v>
      </c>
      <c r="AF32" s="10">
        <v>0</v>
      </c>
      <c r="AG32" s="10">
        <v>1</v>
      </c>
      <c r="AH32" s="10">
        <v>0</v>
      </c>
      <c r="AI32" s="10">
        <v>5</v>
      </c>
      <c r="AJ32" s="10">
        <v>11</v>
      </c>
      <c r="AK32" s="10">
        <v>8</v>
      </c>
      <c r="AL32" s="10">
        <v>0</v>
      </c>
      <c r="AM32" s="10">
        <v>3</v>
      </c>
      <c r="AN32" s="10">
        <v>14</v>
      </c>
      <c r="AO32" s="10">
        <v>0</v>
      </c>
      <c r="AP32" s="10">
        <v>5</v>
      </c>
      <c r="AQ32" s="10">
        <v>0</v>
      </c>
      <c r="AR32" s="10">
        <v>0</v>
      </c>
      <c r="AS32" s="10">
        <v>0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1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2</v>
      </c>
      <c r="BH32" s="10">
        <v>2</v>
      </c>
      <c r="BI32" s="10">
        <v>0</v>
      </c>
      <c r="BJ32" s="10">
        <v>0</v>
      </c>
      <c r="BK32" s="10">
        <v>0</v>
      </c>
      <c r="BL32" s="10">
        <v>0</v>
      </c>
      <c r="BM32" s="10">
        <v>0</v>
      </c>
      <c r="BN32" s="10">
        <v>0</v>
      </c>
      <c r="BO32" s="10">
        <v>0</v>
      </c>
      <c r="BP32" s="10">
        <v>0</v>
      </c>
      <c r="BQ32" s="10">
        <v>0</v>
      </c>
      <c r="BR32" s="10">
        <v>0</v>
      </c>
      <c r="BS32" s="10">
        <v>0</v>
      </c>
      <c r="BT32" s="10">
        <v>0</v>
      </c>
      <c r="BU32" s="10">
        <v>0</v>
      </c>
      <c r="BV32" s="10">
        <v>0</v>
      </c>
      <c r="BW32" s="10">
        <v>0</v>
      </c>
      <c r="BX32" s="10">
        <v>0</v>
      </c>
      <c r="BY32" s="10">
        <v>0</v>
      </c>
      <c r="BZ32" s="10">
        <v>0</v>
      </c>
      <c r="CA32" s="10">
        <v>0</v>
      </c>
      <c r="CB32" s="10">
        <v>0</v>
      </c>
      <c r="CC32" s="10">
        <v>0</v>
      </c>
      <c r="CD32" s="10">
        <v>0</v>
      </c>
      <c r="CE32" s="10">
        <v>0</v>
      </c>
      <c r="CF32" s="10">
        <v>0</v>
      </c>
      <c r="CG32" s="10">
        <v>0</v>
      </c>
      <c r="CH32" s="10">
        <v>0</v>
      </c>
      <c r="CI32" s="10">
        <v>0</v>
      </c>
      <c r="CJ32" s="10">
        <v>0</v>
      </c>
      <c r="CK32" s="10">
        <v>0</v>
      </c>
      <c r="CL32" s="11">
        <f t="shared" si="0"/>
        <v>60</v>
      </c>
      <c r="CM32" s="12">
        <f>ROUND((0/60),2)</f>
        <v>0</v>
      </c>
    </row>
    <row r="33" spans="1:91" ht="43.2" x14ac:dyDescent="0.3">
      <c r="A33" s="2" t="s">
        <v>30</v>
      </c>
      <c r="B33" s="10">
        <v>11</v>
      </c>
      <c r="C33" s="10">
        <v>0</v>
      </c>
      <c r="D33" s="10">
        <v>0</v>
      </c>
      <c r="E33" s="10">
        <v>1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9">
        <v>17</v>
      </c>
      <c r="AG33" s="10">
        <v>1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6</v>
      </c>
      <c r="AN33" s="10">
        <v>1</v>
      </c>
      <c r="AO33" s="10">
        <v>3</v>
      </c>
      <c r="AP33" s="10">
        <v>0</v>
      </c>
      <c r="AQ33" s="10">
        <v>0</v>
      </c>
      <c r="AR33" s="10">
        <v>0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0</v>
      </c>
      <c r="BD33" s="10">
        <v>0</v>
      </c>
      <c r="BE33" s="10">
        <v>0</v>
      </c>
      <c r="BF33" s="10">
        <v>0</v>
      </c>
      <c r="BG33" s="10">
        <v>0</v>
      </c>
      <c r="BH33" s="10">
        <v>0</v>
      </c>
      <c r="BI33" s="10">
        <v>0</v>
      </c>
      <c r="BJ33" s="10">
        <v>0</v>
      </c>
      <c r="BK33" s="10">
        <v>0</v>
      </c>
      <c r="BL33" s="10">
        <v>0</v>
      </c>
      <c r="BM33" s="10">
        <v>0</v>
      </c>
      <c r="BN33" s="10">
        <v>0</v>
      </c>
      <c r="BO33" s="10">
        <v>0</v>
      </c>
      <c r="BP33" s="10">
        <v>0</v>
      </c>
      <c r="BQ33" s="10">
        <v>0</v>
      </c>
      <c r="BR33" s="10">
        <v>0</v>
      </c>
      <c r="BS33" s="10">
        <v>0</v>
      </c>
      <c r="BT33" s="10">
        <v>0</v>
      </c>
      <c r="BU33" s="10">
        <v>0</v>
      </c>
      <c r="BV33" s="10">
        <v>0</v>
      </c>
      <c r="BW33" s="10">
        <v>0</v>
      </c>
      <c r="BX33" s="10">
        <v>0</v>
      </c>
      <c r="BY33" s="10">
        <v>0</v>
      </c>
      <c r="BZ33" s="10">
        <v>0</v>
      </c>
      <c r="CA33" s="10">
        <v>0</v>
      </c>
      <c r="CB33" s="10">
        <v>0</v>
      </c>
      <c r="CC33" s="10">
        <v>0</v>
      </c>
      <c r="CD33" s="10">
        <v>0</v>
      </c>
      <c r="CE33" s="10">
        <v>0</v>
      </c>
      <c r="CF33" s="10">
        <v>0</v>
      </c>
      <c r="CG33" s="10">
        <v>0</v>
      </c>
      <c r="CH33" s="10">
        <v>0</v>
      </c>
      <c r="CI33" s="10">
        <v>0</v>
      </c>
      <c r="CJ33" s="10">
        <v>0</v>
      </c>
      <c r="CK33" s="10">
        <v>0</v>
      </c>
      <c r="CL33" s="11">
        <f t="shared" si="0"/>
        <v>40</v>
      </c>
      <c r="CM33" s="12">
        <f>ROUND((17/40),2)</f>
        <v>0.43</v>
      </c>
    </row>
    <row r="34" spans="1:91" ht="28.8" x14ac:dyDescent="0.3">
      <c r="A34" s="2" t="s">
        <v>31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9">
        <v>2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10">
        <v>0</v>
      </c>
      <c r="BH34" s="10">
        <v>0</v>
      </c>
      <c r="BI34" s="10">
        <v>0</v>
      </c>
      <c r="BJ34" s="10">
        <v>0</v>
      </c>
      <c r="BK34" s="10">
        <v>0</v>
      </c>
      <c r="BL34" s="10">
        <v>0</v>
      </c>
      <c r="BM34" s="10">
        <v>0</v>
      </c>
      <c r="BN34" s="10">
        <v>0</v>
      </c>
      <c r="BO34" s="10">
        <v>0</v>
      </c>
      <c r="BP34" s="10">
        <v>0</v>
      </c>
      <c r="BQ34" s="10">
        <v>0</v>
      </c>
      <c r="BR34" s="10">
        <v>0</v>
      </c>
      <c r="BS34" s="10">
        <v>0</v>
      </c>
      <c r="BT34" s="10">
        <v>0</v>
      </c>
      <c r="BU34" s="10">
        <v>0</v>
      </c>
      <c r="BV34" s="10">
        <v>0</v>
      </c>
      <c r="BW34" s="10">
        <v>0</v>
      </c>
      <c r="BX34" s="10">
        <v>0</v>
      </c>
      <c r="BY34" s="10">
        <v>0</v>
      </c>
      <c r="BZ34" s="10">
        <v>0</v>
      </c>
      <c r="CA34" s="10">
        <v>0</v>
      </c>
      <c r="CB34" s="10">
        <v>0</v>
      </c>
      <c r="CC34" s="10">
        <v>0</v>
      </c>
      <c r="CD34" s="10">
        <v>0</v>
      </c>
      <c r="CE34" s="10">
        <v>0</v>
      </c>
      <c r="CF34" s="10">
        <v>0</v>
      </c>
      <c r="CG34" s="10">
        <v>0</v>
      </c>
      <c r="CH34" s="10">
        <v>0</v>
      </c>
      <c r="CI34" s="10">
        <v>0</v>
      </c>
      <c r="CJ34" s="10">
        <v>0</v>
      </c>
      <c r="CK34" s="10">
        <v>0</v>
      </c>
      <c r="CL34" s="11">
        <f t="shared" si="0"/>
        <v>2</v>
      </c>
      <c r="CM34" s="12"/>
    </row>
    <row r="35" spans="1:91" ht="43.2" x14ac:dyDescent="0.3">
      <c r="A35" s="2" t="s">
        <v>32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1</v>
      </c>
      <c r="AD35" s="10">
        <v>0</v>
      </c>
      <c r="AE35" s="10">
        <v>0</v>
      </c>
      <c r="AF35" s="10">
        <v>0</v>
      </c>
      <c r="AG35" s="10">
        <v>0</v>
      </c>
      <c r="AH35" s="9">
        <v>0</v>
      </c>
      <c r="AI35" s="10">
        <v>1</v>
      </c>
      <c r="AJ35" s="10">
        <v>1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0</v>
      </c>
      <c r="BM35" s="10">
        <v>0</v>
      </c>
      <c r="BN35" s="10">
        <v>0</v>
      </c>
      <c r="BO35" s="10">
        <v>0</v>
      </c>
      <c r="BP35" s="10">
        <v>0</v>
      </c>
      <c r="BQ35" s="10">
        <v>0</v>
      </c>
      <c r="BR35" s="10">
        <v>0</v>
      </c>
      <c r="BS35" s="10">
        <v>0</v>
      </c>
      <c r="BT35" s="10">
        <v>0</v>
      </c>
      <c r="BU35" s="10">
        <v>0</v>
      </c>
      <c r="BV35" s="10">
        <v>0</v>
      </c>
      <c r="BW35" s="10">
        <v>0</v>
      </c>
      <c r="BX35" s="10">
        <v>0</v>
      </c>
      <c r="BY35" s="10">
        <v>0</v>
      </c>
      <c r="BZ35" s="10">
        <v>0</v>
      </c>
      <c r="CA35" s="10">
        <v>0</v>
      </c>
      <c r="CB35" s="10">
        <v>0</v>
      </c>
      <c r="CC35" s="10">
        <v>0</v>
      </c>
      <c r="CD35" s="10">
        <v>0</v>
      </c>
      <c r="CE35" s="10">
        <v>0</v>
      </c>
      <c r="CF35" s="10">
        <v>0</v>
      </c>
      <c r="CG35" s="10">
        <v>0</v>
      </c>
      <c r="CH35" s="10">
        <v>0</v>
      </c>
      <c r="CI35" s="10">
        <v>0</v>
      </c>
      <c r="CJ35" s="10">
        <v>0</v>
      </c>
      <c r="CK35" s="10">
        <v>0</v>
      </c>
      <c r="CL35" s="11">
        <f t="shared" ref="CL35:CL66" si="1">SUM(B35:CK35)</f>
        <v>3</v>
      </c>
      <c r="CM35" s="12"/>
    </row>
    <row r="36" spans="1:91" ht="43.2" x14ac:dyDescent="0.3">
      <c r="A36" s="2" t="s">
        <v>33</v>
      </c>
      <c r="B36" s="10">
        <v>0</v>
      </c>
      <c r="C36" s="10">
        <v>0</v>
      </c>
      <c r="D36" s="10">
        <v>1</v>
      </c>
      <c r="E36" s="10">
        <v>1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4</v>
      </c>
      <c r="AD36" s="10">
        <v>2</v>
      </c>
      <c r="AE36" s="10">
        <v>0</v>
      </c>
      <c r="AF36" s="10">
        <v>1</v>
      </c>
      <c r="AG36" s="10">
        <v>0</v>
      </c>
      <c r="AH36" s="10">
        <v>0</v>
      </c>
      <c r="AI36" s="9">
        <v>7</v>
      </c>
      <c r="AJ36" s="10">
        <v>5</v>
      </c>
      <c r="AK36" s="10">
        <v>3</v>
      </c>
      <c r="AL36" s="10">
        <v>2</v>
      </c>
      <c r="AM36" s="10">
        <v>0</v>
      </c>
      <c r="AN36" s="10">
        <v>2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1</v>
      </c>
      <c r="BB36" s="10">
        <v>0</v>
      </c>
      <c r="BC36" s="10">
        <v>0</v>
      </c>
      <c r="BD36" s="10">
        <v>0</v>
      </c>
      <c r="BE36" s="10">
        <v>0</v>
      </c>
      <c r="BF36" s="10">
        <v>0</v>
      </c>
      <c r="BG36" s="10">
        <v>1</v>
      </c>
      <c r="BH36" s="10">
        <v>0</v>
      </c>
      <c r="BI36" s="10">
        <v>0</v>
      </c>
      <c r="BJ36" s="10">
        <v>0</v>
      </c>
      <c r="BK36" s="10">
        <v>0</v>
      </c>
      <c r="BL36" s="10">
        <v>0</v>
      </c>
      <c r="BM36" s="10">
        <v>0</v>
      </c>
      <c r="BN36" s="10">
        <v>0</v>
      </c>
      <c r="BO36" s="10">
        <v>0</v>
      </c>
      <c r="BP36" s="10">
        <v>0</v>
      </c>
      <c r="BQ36" s="10">
        <v>0</v>
      </c>
      <c r="BR36" s="10">
        <v>0</v>
      </c>
      <c r="BS36" s="10">
        <v>0</v>
      </c>
      <c r="BT36" s="10">
        <v>0</v>
      </c>
      <c r="BU36" s="10">
        <v>0</v>
      </c>
      <c r="BV36" s="10">
        <v>0</v>
      </c>
      <c r="BW36" s="10">
        <v>0</v>
      </c>
      <c r="BX36" s="10">
        <v>0</v>
      </c>
      <c r="BY36" s="10">
        <v>0</v>
      </c>
      <c r="BZ36" s="10">
        <v>0</v>
      </c>
      <c r="CA36" s="10">
        <v>0</v>
      </c>
      <c r="CB36" s="10">
        <v>0</v>
      </c>
      <c r="CC36" s="10">
        <v>0</v>
      </c>
      <c r="CD36" s="10">
        <v>0</v>
      </c>
      <c r="CE36" s="10">
        <v>0</v>
      </c>
      <c r="CF36" s="10">
        <v>0</v>
      </c>
      <c r="CG36" s="10">
        <v>0</v>
      </c>
      <c r="CH36" s="10">
        <v>0</v>
      </c>
      <c r="CI36" s="10">
        <v>0</v>
      </c>
      <c r="CJ36" s="10">
        <v>0</v>
      </c>
      <c r="CK36" s="10">
        <v>0</v>
      </c>
      <c r="CL36" s="11">
        <f t="shared" si="1"/>
        <v>30</v>
      </c>
      <c r="CM36" s="12">
        <f>ROUND((7/30),2)</f>
        <v>0.23</v>
      </c>
    </row>
    <row r="37" spans="1:91" ht="43.2" x14ac:dyDescent="0.3">
      <c r="A37" s="2" t="s">
        <v>34</v>
      </c>
      <c r="B37" s="10">
        <v>1</v>
      </c>
      <c r="C37" s="10">
        <v>0</v>
      </c>
      <c r="D37" s="10">
        <v>4</v>
      </c>
      <c r="E37" s="10">
        <v>6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7</v>
      </c>
      <c r="AD37" s="10">
        <v>4</v>
      </c>
      <c r="AE37" s="10">
        <v>0</v>
      </c>
      <c r="AF37" s="10">
        <v>1</v>
      </c>
      <c r="AG37" s="10">
        <v>0</v>
      </c>
      <c r="AH37" s="10">
        <v>0</v>
      </c>
      <c r="AI37" s="10">
        <v>7</v>
      </c>
      <c r="AJ37" s="9">
        <v>19</v>
      </c>
      <c r="AK37" s="10">
        <v>5</v>
      </c>
      <c r="AL37" s="10">
        <v>4</v>
      </c>
      <c r="AM37" s="10">
        <v>2</v>
      </c>
      <c r="AN37" s="10">
        <v>10</v>
      </c>
      <c r="AO37" s="10">
        <v>0</v>
      </c>
      <c r="AP37" s="10">
        <v>2</v>
      </c>
      <c r="AQ37" s="10">
        <v>1</v>
      </c>
      <c r="AR37" s="10">
        <v>0</v>
      </c>
      <c r="AS37" s="10">
        <v>0</v>
      </c>
      <c r="AT37" s="10">
        <v>0</v>
      </c>
      <c r="AU37" s="10">
        <v>0</v>
      </c>
      <c r="AV37" s="10">
        <v>0</v>
      </c>
      <c r="AW37" s="10">
        <v>0</v>
      </c>
      <c r="AX37" s="10">
        <v>0</v>
      </c>
      <c r="AY37" s="10">
        <v>1</v>
      </c>
      <c r="AZ37" s="10">
        <v>0</v>
      </c>
      <c r="BA37" s="10">
        <v>3</v>
      </c>
      <c r="BB37" s="10">
        <v>5</v>
      </c>
      <c r="BC37" s="10">
        <v>0</v>
      </c>
      <c r="BD37" s="10">
        <v>0</v>
      </c>
      <c r="BE37" s="10">
        <v>0</v>
      </c>
      <c r="BF37" s="10">
        <v>0</v>
      </c>
      <c r="BG37" s="10">
        <v>17</v>
      </c>
      <c r="BH37" s="10">
        <v>1</v>
      </c>
      <c r="BI37" s="10">
        <v>0</v>
      </c>
      <c r="BJ37" s="10">
        <v>0</v>
      </c>
      <c r="BK37" s="10">
        <v>0</v>
      </c>
      <c r="BL37" s="10">
        <v>0</v>
      </c>
      <c r="BM37" s="10">
        <v>0</v>
      </c>
      <c r="BN37" s="10">
        <v>0</v>
      </c>
      <c r="BO37" s="10">
        <v>0</v>
      </c>
      <c r="BP37" s="10">
        <v>0</v>
      </c>
      <c r="BQ37" s="10">
        <v>0</v>
      </c>
      <c r="BR37" s="10">
        <v>0</v>
      </c>
      <c r="BS37" s="10">
        <v>0</v>
      </c>
      <c r="BT37" s="10">
        <v>0</v>
      </c>
      <c r="BU37" s="10">
        <v>0</v>
      </c>
      <c r="BV37" s="10">
        <v>0</v>
      </c>
      <c r="BW37" s="10">
        <v>0</v>
      </c>
      <c r="BX37" s="10">
        <v>0</v>
      </c>
      <c r="BY37" s="10">
        <v>0</v>
      </c>
      <c r="BZ37" s="10">
        <v>0</v>
      </c>
      <c r="CA37" s="10">
        <v>0</v>
      </c>
      <c r="CB37" s="10">
        <v>0</v>
      </c>
      <c r="CC37" s="10">
        <v>0</v>
      </c>
      <c r="CD37" s="10">
        <v>0</v>
      </c>
      <c r="CE37" s="10">
        <v>0</v>
      </c>
      <c r="CF37" s="10">
        <v>0</v>
      </c>
      <c r="CG37" s="10">
        <v>0</v>
      </c>
      <c r="CH37" s="10">
        <v>0</v>
      </c>
      <c r="CI37" s="10">
        <v>0</v>
      </c>
      <c r="CJ37" s="10">
        <v>0</v>
      </c>
      <c r="CK37" s="10">
        <v>0</v>
      </c>
      <c r="CL37" s="11">
        <f t="shared" si="1"/>
        <v>100</v>
      </c>
      <c r="CM37" s="12">
        <f>ROUND((19/100),2)</f>
        <v>0.19</v>
      </c>
    </row>
    <row r="38" spans="1:91" ht="57.6" x14ac:dyDescent="0.3">
      <c r="A38" s="2" t="s">
        <v>35</v>
      </c>
      <c r="B38" s="10">
        <v>104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19</v>
      </c>
      <c r="AD38" s="10">
        <v>2</v>
      </c>
      <c r="AE38" s="10">
        <v>0</v>
      </c>
      <c r="AF38" s="10">
        <v>2</v>
      </c>
      <c r="AG38" s="10">
        <v>20</v>
      </c>
      <c r="AH38" s="10">
        <v>0</v>
      </c>
      <c r="AI38" s="10">
        <v>6</v>
      </c>
      <c r="AJ38" s="10">
        <v>4</v>
      </c>
      <c r="AK38" s="9">
        <v>18</v>
      </c>
      <c r="AL38" s="10">
        <v>1</v>
      </c>
      <c r="AM38" s="10">
        <v>13</v>
      </c>
      <c r="AN38" s="10">
        <v>20</v>
      </c>
      <c r="AO38" s="10">
        <v>0</v>
      </c>
      <c r="AP38" s="10">
        <v>7</v>
      </c>
      <c r="AQ38" s="10">
        <v>2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1</v>
      </c>
      <c r="BC38" s="10">
        <v>0</v>
      </c>
      <c r="BD38" s="10">
        <v>0</v>
      </c>
      <c r="BE38" s="10">
        <v>0</v>
      </c>
      <c r="BF38" s="10">
        <v>0</v>
      </c>
      <c r="BG38" s="10">
        <v>1</v>
      </c>
      <c r="BH38" s="10">
        <v>0</v>
      </c>
      <c r="BI38" s="10">
        <v>0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10">
        <v>0</v>
      </c>
      <c r="BP38" s="10">
        <v>0</v>
      </c>
      <c r="BQ38" s="10">
        <v>0</v>
      </c>
      <c r="BR38" s="10">
        <v>0</v>
      </c>
      <c r="BS38" s="10">
        <v>0</v>
      </c>
      <c r="BT38" s="10">
        <v>0</v>
      </c>
      <c r="BU38" s="10">
        <v>0</v>
      </c>
      <c r="BV38" s="10">
        <v>0</v>
      </c>
      <c r="BW38" s="10">
        <v>0</v>
      </c>
      <c r="BX38" s="10">
        <v>0</v>
      </c>
      <c r="BY38" s="10">
        <v>0</v>
      </c>
      <c r="BZ38" s="10">
        <v>0</v>
      </c>
      <c r="CA38" s="10">
        <v>0</v>
      </c>
      <c r="CB38" s="10">
        <v>0</v>
      </c>
      <c r="CC38" s="10">
        <v>0</v>
      </c>
      <c r="CD38" s="10">
        <v>0</v>
      </c>
      <c r="CE38" s="10">
        <v>0</v>
      </c>
      <c r="CF38" s="10">
        <v>0</v>
      </c>
      <c r="CG38" s="10">
        <v>0</v>
      </c>
      <c r="CH38" s="10">
        <v>0</v>
      </c>
      <c r="CI38" s="10">
        <v>0</v>
      </c>
      <c r="CJ38" s="10">
        <v>0</v>
      </c>
      <c r="CK38" s="10">
        <v>0</v>
      </c>
      <c r="CL38" s="11">
        <f t="shared" si="1"/>
        <v>220</v>
      </c>
      <c r="CM38" s="12">
        <f>ROUND((18/220),2)</f>
        <v>0.08</v>
      </c>
    </row>
    <row r="39" spans="1:91" ht="43.2" x14ac:dyDescent="0.3">
      <c r="A39" s="2" t="s">
        <v>36</v>
      </c>
      <c r="B39" s="10">
        <v>0</v>
      </c>
      <c r="C39" s="10">
        <v>0</v>
      </c>
      <c r="D39" s="10">
        <v>1</v>
      </c>
      <c r="E39" s="10">
        <v>1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1</v>
      </c>
      <c r="AD39" s="10">
        <v>3</v>
      </c>
      <c r="AE39" s="10">
        <v>0</v>
      </c>
      <c r="AF39" s="10">
        <v>0</v>
      </c>
      <c r="AG39" s="10">
        <v>0</v>
      </c>
      <c r="AH39" s="10">
        <v>0</v>
      </c>
      <c r="AI39" s="10">
        <v>1</v>
      </c>
      <c r="AJ39" s="10">
        <v>4</v>
      </c>
      <c r="AK39" s="10">
        <v>6</v>
      </c>
      <c r="AL39" s="9">
        <v>8</v>
      </c>
      <c r="AM39" s="10">
        <v>0</v>
      </c>
      <c r="AN39" s="10">
        <v>2</v>
      </c>
      <c r="AO39" s="10">
        <v>0</v>
      </c>
      <c r="AP39" s="10">
        <v>0</v>
      </c>
      <c r="AQ39" s="10">
        <v>2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2</v>
      </c>
      <c r="BB39" s="10">
        <v>1</v>
      </c>
      <c r="BC39" s="10">
        <v>0</v>
      </c>
      <c r="BD39" s="10">
        <v>0</v>
      </c>
      <c r="BE39" s="10">
        <v>0</v>
      </c>
      <c r="BF39" s="10">
        <v>0</v>
      </c>
      <c r="BG39" s="10">
        <v>11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0</v>
      </c>
      <c r="BN39" s="10">
        <v>0</v>
      </c>
      <c r="BO39" s="10">
        <v>0</v>
      </c>
      <c r="BP39" s="10">
        <v>0</v>
      </c>
      <c r="BQ39" s="10">
        <v>0</v>
      </c>
      <c r="BR39" s="10">
        <v>0</v>
      </c>
      <c r="BS39" s="10">
        <v>0</v>
      </c>
      <c r="BT39" s="10">
        <v>0</v>
      </c>
      <c r="BU39" s="10">
        <v>0</v>
      </c>
      <c r="BV39" s="10">
        <v>0</v>
      </c>
      <c r="BW39" s="10">
        <v>0</v>
      </c>
      <c r="BX39" s="10">
        <v>0</v>
      </c>
      <c r="BY39" s="10">
        <v>0</v>
      </c>
      <c r="BZ39" s="10">
        <v>0</v>
      </c>
      <c r="CA39" s="10">
        <v>0</v>
      </c>
      <c r="CB39" s="10">
        <v>0</v>
      </c>
      <c r="CC39" s="10">
        <v>0</v>
      </c>
      <c r="CD39" s="10">
        <v>0</v>
      </c>
      <c r="CE39" s="10">
        <v>0</v>
      </c>
      <c r="CF39" s="10">
        <v>0</v>
      </c>
      <c r="CG39" s="10">
        <v>0</v>
      </c>
      <c r="CH39" s="10">
        <v>0</v>
      </c>
      <c r="CI39" s="10">
        <v>0</v>
      </c>
      <c r="CJ39" s="10">
        <v>0</v>
      </c>
      <c r="CK39" s="10">
        <v>0</v>
      </c>
      <c r="CL39" s="11">
        <f t="shared" si="1"/>
        <v>43</v>
      </c>
      <c r="CM39" s="12">
        <f>ROUND((8/43),2)</f>
        <v>0.19</v>
      </c>
    </row>
    <row r="40" spans="1:91" ht="57.6" x14ac:dyDescent="0.3">
      <c r="A40" s="2" t="s">
        <v>37</v>
      </c>
      <c r="B40" s="10">
        <v>22</v>
      </c>
      <c r="C40" s="10">
        <v>0</v>
      </c>
      <c r="D40" s="10">
        <v>1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4</v>
      </c>
      <c r="AD40" s="10">
        <v>0</v>
      </c>
      <c r="AE40" s="10">
        <v>0</v>
      </c>
      <c r="AF40" s="10">
        <v>9</v>
      </c>
      <c r="AG40" s="10">
        <v>10</v>
      </c>
      <c r="AH40" s="10">
        <v>0</v>
      </c>
      <c r="AI40" s="10">
        <v>3</v>
      </c>
      <c r="AJ40" s="10">
        <v>3</v>
      </c>
      <c r="AK40" s="10">
        <v>4</v>
      </c>
      <c r="AL40" s="10">
        <v>0</v>
      </c>
      <c r="AM40" s="9">
        <v>28</v>
      </c>
      <c r="AN40" s="10">
        <v>5</v>
      </c>
      <c r="AO40" s="10">
        <v>4</v>
      </c>
      <c r="AP40" s="10">
        <v>4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1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0</v>
      </c>
      <c r="BO40" s="10">
        <v>0</v>
      </c>
      <c r="BP40" s="10">
        <v>0</v>
      </c>
      <c r="BQ40" s="10">
        <v>0</v>
      </c>
      <c r="BR40" s="10">
        <v>0</v>
      </c>
      <c r="BS40" s="10">
        <v>0</v>
      </c>
      <c r="BT40" s="10">
        <v>0</v>
      </c>
      <c r="BU40" s="10">
        <v>0</v>
      </c>
      <c r="BV40" s="10">
        <v>0</v>
      </c>
      <c r="BW40" s="10">
        <v>0</v>
      </c>
      <c r="BX40" s="10">
        <v>0</v>
      </c>
      <c r="BY40" s="10">
        <v>0</v>
      </c>
      <c r="BZ40" s="10">
        <v>0</v>
      </c>
      <c r="CA40" s="10">
        <v>0</v>
      </c>
      <c r="CB40" s="10">
        <v>0</v>
      </c>
      <c r="CC40" s="10">
        <v>0</v>
      </c>
      <c r="CD40" s="10">
        <v>0</v>
      </c>
      <c r="CE40" s="10">
        <v>0</v>
      </c>
      <c r="CF40" s="10">
        <v>0</v>
      </c>
      <c r="CG40" s="10">
        <v>0</v>
      </c>
      <c r="CH40" s="10">
        <v>0</v>
      </c>
      <c r="CI40" s="10">
        <v>0</v>
      </c>
      <c r="CJ40" s="10">
        <v>0</v>
      </c>
      <c r="CK40" s="10">
        <v>0</v>
      </c>
      <c r="CL40" s="11">
        <f t="shared" si="1"/>
        <v>98</v>
      </c>
      <c r="CM40" s="12">
        <f>ROUND((28/98),2)</f>
        <v>0.28999999999999998</v>
      </c>
    </row>
    <row r="41" spans="1:91" ht="43.2" x14ac:dyDescent="0.3">
      <c r="A41" s="2" t="s">
        <v>38</v>
      </c>
      <c r="B41" s="10">
        <v>0</v>
      </c>
      <c r="C41" s="10">
        <v>0</v>
      </c>
      <c r="D41" s="10">
        <v>4</v>
      </c>
      <c r="E41" s="10">
        <v>10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11</v>
      </c>
      <c r="AD41" s="10">
        <v>8</v>
      </c>
      <c r="AE41" s="10">
        <v>0</v>
      </c>
      <c r="AF41" s="10">
        <v>2</v>
      </c>
      <c r="AG41" s="10">
        <v>4</v>
      </c>
      <c r="AH41" s="10">
        <v>0</v>
      </c>
      <c r="AI41" s="10">
        <v>8</v>
      </c>
      <c r="AJ41" s="10">
        <v>16</v>
      </c>
      <c r="AK41" s="10">
        <v>20</v>
      </c>
      <c r="AL41" s="10">
        <v>3</v>
      </c>
      <c r="AM41" s="10">
        <v>7</v>
      </c>
      <c r="AN41" s="9">
        <v>97</v>
      </c>
      <c r="AO41" s="10">
        <v>0</v>
      </c>
      <c r="AP41" s="10">
        <v>12</v>
      </c>
      <c r="AQ41" s="10">
        <v>8</v>
      </c>
      <c r="AR41" s="10">
        <v>0</v>
      </c>
      <c r="AS41" s="10">
        <v>0</v>
      </c>
      <c r="AT41" s="10">
        <v>2</v>
      </c>
      <c r="AU41" s="10">
        <v>0</v>
      </c>
      <c r="AV41" s="10">
        <v>0</v>
      </c>
      <c r="AW41" s="10">
        <v>0</v>
      </c>
      <c r="AX41" s="10">
        <v>0</v>
      </c>
      <c r="AY41" s="10">
        <v>0</v>
      </c>
      <c r="AZ41" s="10">
        <v>1</v>
      </c>
      <c r="BA41" s="10">
        <v>13</v>
      </c>
      <c r="BB41" s="10">
        <v>1</v>
      </c>
      <c r="BC41" s="10">
        <v>2</v>
      </c>
      <c r="BD41" s="10">
        <v>0</v>
      </c>
      <c r="BE41" s="10">
        <v>0</v>
      </c>
      <c r="BF41" s="10">
        <v>0</v>
      </c>
      <c r="BG41" s="10">
        <v>5</v>
      </c>
      <c r="BH41" s="10">
        <v>10</v>
      </c>
      <c r="BI41" s="10">
        <v>0</v>
      </c>
      <c r="BJ41" s="10">
        <v>0</v>
      </c>
      <c r="BK41" s="10">
        <v>1</v>
      </c>
      <c r="BL41" s="10">
        <v>2</v>
      </c>
      <c r="BM41" s="10">
        <v>0</v>
      </c>
      <c r="BN41" s="10">
        <v>0</v>
      </c>
      <c r="BO41" s="10">
        <v>0</v>
      </c>
      <c r="BP41" s="10">
        <v>0</v>
      </c>
      <c r="BQ41" s="10">
        <v>0</v>
      </c>
      <c r="BR41" s="10">
        <v>0</v>
      </c>
      <c r="BS41" s="10">
        <v>0</v>
      </c>
      <c r="BT41" s="10">
        <v>0</v>
      </c>
      <c r="BU41" s="10">
        <v>0</v>
      </c>
      <c r="BV41" s="10">
        <v>0</v>
      </c>
      <c r="BW41" s="10">
        <v>0</v>
      </c>
      <c r="BX41" s="10">
        <v>0</v>
      </c>
      <c r="BY41" s="10">
        <v>0</v>
      </c>
      <c r="BZ41" s="10">
        <v>0</v>
      </c>
      <c r="CA41" s="10">
        <v>0</v>
      </c>
      <c r="CB41" s="10">
        <v>0</v>
      </c>
      <c r="CC41" s="10">
        <v>0</v>
      </c>
      <c r="CD41" s="10">
        <v>0</v>
      </c>
      <c r="CE41" s="10">
        <v>0</v>
      </c>
      <c r="CF41" s="10">
        <v>0</v>
      </c>
      <c r="CG41" s="10">
        <v>0</v>
      </c>
      <c r="CH41" s="10">
        <v>0</v>
      </c>
      <c r="CI41" s="10">
        <v>0</v>
      </c>
      <c r="CJ41" s="10">
        <v>0</v>
      </c>
      <c r="CK41" s="10">
        <v>0</v>
      </c>
      <c r="CL41" s="11">
        <f t="shared" si="1"/>
        <v>247</v>
      </c>
      <c r="CM41" s="12">
        <f>ROUND((97/247),2)</f>
        <v>0.39</v>
      </c>
    </row>
    <row r="42" spans="1:91" ht="57.6" x14ac:dyDescent="0.3">
      <c r="A42" s="2" t="s">
        <v>39</v>
      </c>
      <c r="B42" s="10">
        <v>21</v>
      </c>
      <c r="C42" s="10">
        <v>0</v>
      </c>
      <c r="D42" s="10">
        <v>4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1</v>
      </c>
      <c r="AD42" s="10">
        <v>0</v>
      </c>
      <c r="AE42" s="10">
        <v>0</v>
      </c>
      <c r="AF42" s="10">
        <v>0</v>
      </c>
      <c r="AG42" s="10">
        <v>12</v>
      </c>
      <c r="AH42" s="10">
        <v>0</v>
      </c>
      <c r="AI42" s="10">
        <v>0</v>
      </c>
      <c r="AJ42" s="10">
        <v>1</v>
      </c>
      <c r="AK42" s="10">
        <v>1</v>
      </c>
      <c r="AL42" s="10">
        <v>0</v>
      </c>
      <c r="AM42" s="10">
        <v>1</v>
      </c>
      <c r="AN42" s="10">
        <v>1</v>
      </c>
      <c r="AO42" s="9">
        <v>36</v>
      </c>
      <c r="AP42" s="10">
        <v>0</v>
      </c>
      <c r="AQ42" s="10">
        <v>0</v>
      </c>
      <c r="AR42" s="10">
        <v>0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0">
        <v>0</v>
      </c>
      <c r="BF42" s="10">
        <v>0</v>
      </c>
      <c r="BG42" s="10">
        <v>0</v>
      </c>
      <c r="BH42" s="10">
        <v>0</v>
      </c>
      <c r="BI42" s="10">
        <v>0</v>
      </c>
      <c r="BJ42" s="10">
        <v>0</v>
      </c>
      <c r="BK42" s="10">
        <v>0</v>
      </c>
      <c r="BL42" s="10">
        <v>0</v>
      </c>
      <c r="BM42" s="10">
        <v>0</v>
      </c>
      <c r="BN42" s="10">
        <v>0</v>
      </c>
      <c r="BO42" s="10">
        <v>0</v>
      </c>
      <c r="BP42" s="10">
        <v>0</v>
      </c>
      <c r="BQ42" s="10">
        <v>0</v>
      </c>
      <c r="BR42" s="10">
        <v>0</v>
      </c>
      <c r="BS42" s="10">
        <v>0</v>
      </c>
      <c r="BT42" s="10">
        <v>0</v>
      </c>
      <c r="BU42" s="10">
        <v>0</v>
      </c>
      <c r="BV42" s="10">
        <v>0</v>
      </c>
      <c r="BW42" s="10">
        <v>0</v>
      </c>
      <c r="BX42" s="10">
        <v>0</v>
      </c>
      <c r="BY42" s="10">
        <v>0</v>
      </c>
      <c r="BZ42" s="10">
        <v>0</v>
      </c>
      <c r="CA42" s="10">
        <v>0</v>
      </c>
      <c r="CB42" s="10">
        <v>0</v>
      </c>
      <c r="CC42" s="10">
        <v>0</v>
      </c>
      <c r="CD42" s="10">
        <v>0</v>
      </c>
      <c r="CE42" s="10">
        <v>0</v>
      </c>
      <c r="CF42" s="10">
        <v>0</v>
      </c>
      <c r="CG42" s="10">
        <v>0</v>
      </c>
      <c r="CH42" s="10">
        <v>0</v>
      </c>
      <c r="CI42" s="10">
        <v>0</v>
      </c>
      <c r="CJ42" s="10">
        <v>0</v>
      </c>
      <c r="CK42" s="10">
        <v>0</v>
      </c>
      <c r="CL42" s="11">
        <f t="shared" si="1"/>
        <v>78</v>
      </c>
      <c r="CM42" s="12">
        <f>ROUND((36/78),2)</f>
        <v>0.46</v>
      </c>
    </row>
    <row r="43" spans="1:91" ht="43.2" x14ac:dyDescent="0.3">
      <c r="A43" s="2" t="s">
        <v>40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1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1</v>
      </c>
      <c r="AN43" s="10">
        <v>0</v>
      </c>
      <c r="AO43" s="10">
        <v>0</v>
      </c>
      <c r="AP43" s="9">
        <v>1</v>
      </c>
      <c r="AQ43" s="10">
        <v>0</v>
      </c>
      <c r="AR43" s="10">
        <v>0</v>
      </c>
      <c r="AS43" s="10">
        <v>0</v>
      </c>
      <c r="AT43" s="10">
        <v>0</v>
      </c>
      <c r="AU43" s="10">
        <v>0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10">
        <v>0</v>
      </c>
      <c r="BF43" s="10">
        <v>0</v>
      </c>
      <c r="BG43" s="10">
        <v>0</v>
      </c>
      <c r="BH43" s="10">
        <v>0</v>
      </c>
      <c r="BI43" s="10">
        <v>0</v>
      </c>
      <c r="BJ43" s="10">
        <v>0</v>
      </c>
      <c r="BK43" s="10">
        <v>0</v>
      </c>
      <c r="BL43" s="10">
        <v>0</v>
      </c>
      <c r="BM43" s="10">
        <v>0</v>
      </c>
      <c r="BN43" s="10">
        <v>0</v>
      </c>
      <c r="BO43" s="10">
        <v>0</v>
      </c>
      <c r="BP43" s="10">
        <v>0</v>
      </c>
      <c r="BQ43" s="10">
        <v>0</v>
      </c>
      <c r="BR43" s="10">
        <v>0</v>
      </c>
      <c r="BS43" s="10">
        <v>0</v>
      </c>
      <c r="BT43" s="10">
        <v>0</v>
      </c>
      <c r="BU43" s="10">
        <v>0</v>
      </c>
      <c r="BV43" s="10">
        <v>0</v>
      </c>
      <c r="BW43" s="10">
        <v>0</v>
      </c>
      <c r="BX43" s="10">
        <v>0</v>
      </c>
      <c r="BY43" s="10">
        <v>0</v>
      </c>
      <c r="BZ43" s="10">
        <v>0</v>
      </c>
      <c r="CA43" s="10">
        <v>0</v>
      </c>
      <c r="CB43" s="10">
        <v>0</v>
      </c>
      <c r="CC43" s="10">
        <v>0</v>
      </c>
      <c r="CD43" s="10">
        <v>0</v>
      </c>
      <c r="CE43" s="10">
        <v>0</v>
      </c>
      <c r="CF43" s="10">
        <v>0</v>
      </c>
      <c r="CG43" s="10">
        <v>0</v>
      </c>
      <c r="CH43" s="10">
        <v>0</v>
      </c>
      <c r="CI43" s="10">
        <v>0</v>
      </c>
      <c r="CJ43" s="10">
        <v>0</v>
      </c>
      <c r="CK43" s="10">
        <v>0</v>
      </c>
      <c r="CL43" s="11">
        <f t="shared" si="1"/>
        <v>3</v>
      </c>
      <c r="CM43" s="12"/>
    </row>
    <row r="44" spans="1:91" ht="43.2" x14ac:dyDescent="0.3">
      <c r="A44" s="2" t="s">
        <v>41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7</v>
      </c>
      <c r="J44" s="10">
        <v>0</v>
      </c>
      <c r="K44" s="10">
        <v>0</v>
      </c>
      <c r="L44" s="10">
        <v>0</v>
      </c>
      <c r="M44" s="10">
        <v>1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4</v>
      </c>
      <c r="AO44" s="10">
        <v>0</v>
      </c>
      <c r="AP44" s="10">
        <v>0</v>
      </c>
      <c r="AQ44" s="9">
        <v>85</v>
      </c>
      <c r="AR44" s="10">
        <v>0</v>
      </c>
      <c r="AS44" s="10">
        <v>0</v>
      </c>
      <c r="AT44" s="10">
        <v>0</v>
      </c>
      <c r="AU44" s="10">
        <v>0</v>
      </c>
      <c r="AV44" s="10">
        <v>0</v>
      </c>
      <c r="AW44" s="10">
        <v>0</v>
      </c>
      <c r="AX44" s="10">
        <v>0</v>
      </c>
      <c r="AY44" s="10">
        <v>2</v>
      </c>
      <c r="AZ44" s="10">
        <v>0</v>
      </c>
      <c r="BA44" s="10">
        <v>10</v>
      </c>
      <c r="BB44" s="10">
        <v>1</v>
      </c>
      <c r="BC44" s="10">
        <v>1</v>
      </c>
      <c r="BD44" s="10">
        <v>0</v>
      </c>
      <c r="BE44" s="10">
        <v>0</v>
      </c>
      <c r="BF44" s="10">
        <v>3</v>
      </c>
      <c r="BG44" s="10">
        <v>6</v>
      </c>
      <c r="BH44" s="10">
        <v>2</v>
      </c>
      <c r="BI44" s="10">
        <v>0</v>
      </c>
      <c r="BJ44" s="10">
        <v>0</v>
      </c>
      <c r="BK44" s="10">
        <v>4</v>
      </c>
      <c r="BL44" s="10">
        <v>0</v>
      </c>
      <c r="BM44" s="10">
        <v>2</v>
      </c>
      <c r="BN44" s="10">
        <v>0</v>
      </c>
      <c r="BO44" s="10">
        <v>0</v>
      </c>
      <c r="BP44" s="10">
        <v>0</v>
      </c>
      <c r="BQ44" s="10">
        <v>0</v>
      </c>
      <c r="BR44" s="10">
        <v>0</v>
      </c>
      <c r="BS44" s="10">
        <v>0</v>
      </c>
      <c r="BT44" s="10">
        <v>0</v>
      </c>
      <c r="BU44" s="10">
        <v>0</v>
      </c>
      <c r="BV44" s="10">
        <v>0</v>
      </c>
      <c r="BW44" s="10">
        <v>0</v>
      </c>
      <c r="BX44" s="10">
        <v>0</v>
      </c>
      <c r="BY44" s="10">
        <v>0</v>
      </c>
      <c r="BZ44" s="10">
        <v>0</v>
      </c>
      <c r="CA44" s="10">
        <v>0</v>
      </c>
      <c r="CB44" s="10">
        <v>0</v>
      </c>
      <c r="CC44" s="10">
        <v>0</v>
      </c>
      <c r="CD44" s="10">
        <v>0</v>
      </c>
      <c r="CE44" s="10">
        <v>0</v>
      </c>
      <c r="CF44" s="10">
        <v>0</v>
      </c>
      <c r="CG44" s="10">
        <v>0</v>
      </c>
      <c r="CH44" s="10">
        <v>0</v>
      </c>
      <c r="CI44" s="10">
        <v>0</v>
      </c>
      <c r="CJ44" s="10">
        <v>0</v>
      </c>
      <c r="CK44" s="10">
        <v>0</v>
      </c>
      <c r="CL44" s="11">
        <f t="shared" si="1"/>
        <v>128</v>
      </c>
      <c r="CM44" s="12">
        <f>ROUND((85/128),2)</f>
        <v>0.66</v>
      </c>
    </row>
    <row r="45" spans="1:91" ht="57.6" x14ac:dyDescent="0.3">
      <c r="A45" s="2" t="s">
        <v>42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4</v>
      </c>
      <c r="AR45" s="9">
        <v>0</v>
      </c>
      <c r="AS45" s="10">
        <v>0</v>
      </c>
      <c r="AT45" s="10">
        <v>0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  <c r="AZ45" s="10">
        <v>1</v>
      </c>
      <c r="BA45" s="10">
        <v>0</v>
      </c>
      <c r="BB45" s="10">
        <v>1</v>
      </c>
      <c r="BC45" s="10">
        <v>0</v>
      </c>
      <c r="BD45" s="10">
        <v>0</v>
      </c>
      <c r="BE45" s="10">
        <v>0</v>
      </c>
      <c r="BF45" s="10">
        <v>0</v>
      </c>
      <c r="BG45" s="10">
        <v>0</v>
      </c>
      <c r="BH45" s="10">
        <v>0</v>
      </c>
      <c r="BI45" s="10">
        <v>0</v>
      </c>
      <c r="BJ45" s="10">
        <v>0</v>
      </c>
      <c r="BK45" s="10">
        <v>0</v>
      </c>
      <c r="BL45" s="10">
        <v>0</v>
      </c>
      <c r="BM45" s="10">
        <v>0</v>
      </c>
      <c r="BN45" s="10">
        <v>0</v>
      </c>
      <c r="BO45" s="10">
        <v>0</v>
      </c>
      <c r="BP45" s="10">
        <v>0</v>
      </c>
      <c r="BQ45" s="10">
        <v>0</v>
      </c>
      <c r="BR45" s="10">
        <v>0</v>
      </c>
      <c r="BS45" s="10">
        <v>0</v>
      </c>
      <c r="BT45" s="10">
        <v>0</v>
      </c>
      <c r="BU45" s="10">
        <v>0</v>
      </c>
      <c r="BV45" s="10">
        <v>0</v>
      </c>
      <c r="BW45" s="10">
        <v>0</v>
      </c>
      <c r="BX45" s="10">
        <v>0</v>
      </c>
      <c r="BY45" s="10">
        <v>0</v>
      </c>
      <c r="BZ45" s="10">
        <v>0</v>
      </c>
      <c r="CA45" s="10">
        <v>0</v>
      </c>
      <c r="CB45" s="10">
        <v>0</v>
      </c>
      <c r="CC45" s="10">
        <v>0</v>
      </c>
      <c r="CD45" s="10">
        <v>0</v>
      </c>
      <c r="CE45" s="10">
        <v>0</v>
      </c>
      <c r="CF45" s="10">
        <v>0</v>
      </c>
      <c r="CG45" s="10">
        <v>0</v>
      </c>
      <c r="CH45" s="10">
        <v>0</v>
      </c>
      <c r="CI45" s="10">
        <v>0</v>
      </c>
      <c r="CJ45" s="10">
        <v>0</v>
      </c>
      <c r="CK45" s="10">
        <v>0</v>
      </c>
      <c r="CL45" s="11">
        <f t="shared" si="1"/>
        <v>6</v>
      </c>
      <c r="CM45" s="12"/>
    </row>
    <row r="46" spans="1:91" ht="57.6" x14ac:dyDescent="0.3">
      <c r="A46" s="2" t="s">
        <v>43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9</v>
      </c>
      <c r="AR46" s="10">
        <v>0</v>
      </c>
      <c r="AS46" s="9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1</v>
      </c>
      <c r="BB46" s="10">
        <v>0</v>
      </c>
      <c r="BC46" s="10">
        <v>0</v>
      </c>
      <c r="BD46" s="10">
        <v>0</v>
      </c>
      <c r="BE46" s="10">
        <v>0</v>
      </c>
      <c r="BF46" s="10">
        <v>0</v>
      </c>
      <c r="BG46" s="10">
        <v>0</v>
      </c>
      <c r="BH46" s="10">
        <v>0</v>
      </c>
      <c r="BI46" s="10">
        <v>0</v>
      </c>
      <c r="BJ46" s="10">
        <v>0</v>
      </c>
      <c r="BK46" s="10">
        <v>1</v>
      </c>
      <c r="BL46" s="10">
        <v>0</v>
      </c>
      <c r="BM46" s="10">
        <v>0</v>
      </c>
      <c r="BN46" s="10">
        <v>0</v>
      </c>
      <c r="BO46" s="10">
        <v>0</v>
      </c>
      <c r="BP46" s="10">
        <v>0</v>
      </c>
      <c r="BQ46" s="10">
        <v>0</v>
      </c>
      <c r="BR46" s="10">
        <v>0</v>
      </c>
      <c r="BS46" s="10">
        <v>0</v>
      </c>
      <c r="BT46" s="10">
        <v>0</v>
      </c>
      <c r="BU46" s="10">
        <v>0</v>
      </c>
      <c r="BV46" s="10">
        <v>0</v>
      </c>
      <c r="BW46" s="10">
        <v>0</v>
      </c>
      <c r="BX46" s="10">
        <v>0</v>
      </c>
      <c r="BY46" s="10">
        <v>0</v>
      </c>
      <c r="BZ46" s="10">
        <v>0</v>
      </c>
      <c r="CA46" s="10">
        <v>0</v>
      </c>
      <c r="CB46" s="10">
        <v>0</v>
      </c>
      <c r="CC46" s="10">
        <v>0</v>
      </c>
      <c r="CD46" s="10">
        <v>0</v>
      </c>
      <c r="CE46" s="10">
        <v>0</v>
      </c>
      <c r="CF46" s="10">
        <v>0</v>
      </c>
      <c r="CG46" s="10">
        <v>0</v>
      </c>
      <c r="CH46" s="10">
        <v>0</v>
      </c>
      <c r="CI46" s="10">
        <v>0</v>
      </c>
      <c r="CJ46" s="10">
        <v>0</v>
      </c>
      <c r="CK46" s="10">
        <v>0</v>
      </c>
      <c r="CL46" s="11">
        <f t="shared" si="1"/>
        <v>11</v>
      </c>
      <c r="CM46" s="12"/>
    </row>
    <row r="47" spans="1:91" ht="57.6" x14ac:dyDescent="0.3">
      <c r="A47" s="2" t="s">
        <v>44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8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5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2</v>
      </c>
      <c r="AO47" s="10">
        <v>0</v>
      </c>
      <c r="AP47" s="10">
        <v>1</v>
      </c>
      <c r="AQ47" s="10">
        <v>0</v>
      </c>
      <c r="AR47" s="10">
        <v>0</v>
      </c>
      <c r="AS47" s="10">
        <v>0</v>
      </c>
      <c r="AT47" s="9">
        <v>23</v>
      </c>
      <c r="AU47" s="10">
        <v>0</v>
      </c>
      <c r="AV47" s="10">
        <v>0</v>
      </c>
      <c r="AW47" s="10">
        <v>1</v>
      </c>
      <c r="AX47" s="10">
        <v>0</v>
      </c>
      <c r="AY47" s="10">
        <v>13</v>
      </c>
      <c r="AZ47" s="10">
        <v>4</v>
      </c>
      <c r="BA47" s="10">
        <v>4</v>
      </c>
      <c r="BB47" s="10">
        <v>48</v>
      </c>
      <c r="BC47" s="10">
        <v>45</v>
      </c>
      <c r="BD47" s="10">
        <v>0</v>
      </c>
      <c r="BE47" s="10">
        <v>4</v>
      </c>
      <c r="BF47" s="10">
        <v>0</v>
      </c>
      <c r="BG47" s="10">
        <v>11</v>
      </c>
      <c r="BH47" s="10">
        <v>3</v>
      </c>
      <c r="BI47" s="10">
        <v>0</v>
      </c>
      <c r="BJ47" s="10">
        <v>0</v>
      </c>
      <c r="BK47" s="10">
        <v>2</v>
      </c>
      <c r="BL47" s="10">
        <v>11</v>
      </c>
      <c r="BM47" s="10">
        <v>5</v>
      </c>
      <c r="BN47" s="10">
        <v>0</v>
      </c>
      <c r="BO47" s="10">
        <v>0</v>
      </c>
      <c r="BP47" s="10">
        <v>0</v>
      </c>
      <c r="BQ47" s="10">
        <v>0</v>
      </c>
      <c r="BR47" s="10">
        <v>0</v>
      </c>
      <c r="BS47" s="10">
        <v>0</v>
      </c>
      <c r="BT47" s="10">
        <v>0</v>
      </c>
      <c r="BU47" s="10">
        <v>0</v>
      </c>
      <c r="BV47" s="10">
        <v>0</v>
      </c>
      <c r="BW47" s="10">
        <v>0</v>
      </c>
      <c r="BX47" s="10">
        <v>0</v>
      </c>
      <c r="BY47" s="10">
        <v>0</v>
      </c>
      <c r="BZ47" s="10">
        <v>0</v>
      </c>
      <c r="CA47" s="10">
        <v>0</v>
      </c>
      <c r="CB47" s="10">
        <v>0</v>
      </c>
      <c r="CC47" s="10">
        <v>0</v>
      </c>
      <c r="CD47" s="10">
        <v>0</v>
      </c>
      <c r="CE47" s="10">
        <v>0</v>
      </c>
      <c r="CF47" s="10">
        <v>0</v>
      </c>
      <c r="CG47" s="10">
        <v>0</v>
      </c>
      <c r="CH47" s="10">
        <v>0</v>
      </c>
      <c r="CI47" s="10">
        <v>0</v>
      </c>
      <c r="CJ47" s="10">
        <v>0</v>
      </c>
      <c r="CK47" s="10">
        <v>0</v>
      </c>
      <c r="CL47" s="11">
        <f t="shared" si="1"/>
        <v>190</v>
      </c>
      <c r="CM47" s="12">
        <f>ROUND((23/190),2)</f>
        <v>0.12</v>
      </c>
    </row>
    <row r="48" spans="1:91" ht="43.2" x14ac:dyDescent="0.3">
      <c r="A48" s="2" t="s">
        <v>45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1</v>
      </c>
      <c r="AO48" s="10">
        <v>0</v>
      </c>
      <c r="AP48" s="10">
        <v>0</v>
      </c>
      <c r="AQ48" s="10">
        <v>0</v>
      </c>
      <c r="AR48" s="10">
        <v>0</v>
      </c>
      <c r="AS48" s="10">
        <v>0</v>
      </c>
      <c r="AT48" s="10">
        <v>2</v>
      </c>
      <c r="AU48" s="9">
        <v>0</v>
      </c>
      <c r="AV48" s="10">
        <v>0</v>
      </c>
      <c r="AW48" s="10">
        <v>0</v>
      </c>
      <c r="AX48" s="10">
        <v>0</v>
      </c>
      <c r="AY48" s="10">
        <v>0</v>
      </c>
      <c r="AZ48" s="10">
        <v>1</v>
      </c>
      <c r="BA48" s="10">
        <v>0</v>
      </c>
      <c r="BB48" s="10">
        <v>4</v>
      </c>
      <c r="BC48" s="10">
        <v>2</v>
      </c>
      <c r="BD48" s="10">
        <v>0</v>
      </c>
      <c r="BE48" s="10">
        <v>1</v>
      </c>
      <c r="BF48" s="10">
        <v>0</v>
      </c>
      <c r="BG48" s="10">
        <v>2</v>
      </c>
      <c r="BH48" s="10">
        <v>1</v>
      </c>
      <c r="BI48" s="10">
        <v>0</v>
      </c>
      <c r="BJ48" s="10">
        <v>0</v>
      </c>
      <c r="BK48" s="10">
        <v>0</v>
      </c>
      <c r="BL48" s="10">
        <v>0</v>
      </c>
      <c r="BM48" s="10">
        <v>0</v>
      </c>
      <c r="BN48" s="10">
        <v>0</v>
      </c>
      <c r="BO48" s="10">
        <v>0</v>
      </c>
      <c r="BP48" s="10">
        <v>0</v>
      </c>
      <c r="BQ48" s="10">
        <v>0</v>
      </c>
      <c r="BR48" s="10">
        <v>0</v>
      </c>
      <c r="BS48" s="10">
        <v>0</v>
      </c>
      <c r="BT48" s="10">
        <v>0</v>
      </c>
      <c r="BU48" s="10">
        <v>0</v>
      </c>
      <c r="BV48" s="10">
        <v>0</v>
      </c>
      <c r="BW48" s="10">
        <v>0</v>
      </c>
      <c r="BX48" s="10">
        <v>0</v>
      </c>
      <c r="BY48" s="10">
        <v>0</v>
      </c>
      <c r="BZ48" s="10">
        <v>0</v>
      </c>
      <c r="CA48" s="10">
        <v>0</v>
      </c>
      <c r="CB48" s="10">
        <v>0</v>
      </c>
      <c r="CC48" s="10">
        <v>0</v>
      </c>
      <c r="CD48" s="10">
        <v>0</v>
      </c>
      <c r="CE48" s="10">
        <v>0</v>
      </c>
      <c r="CF48" s="10">
        <v>0</v>
      </c>
      <c r="CG48" s="10">
        <v>0</v>
      </c>
      <c r="CH48" s="10">
        <v>0</v>
      </c>
      <c r="CI48" s="10">
        <v>0</v>
      </c>
      <c r="CJ48" s="10">
        <v>0</v>
      </c>
      <c r="CK48" s="10">
        <v>0</v>
      </c>
      <c r="CL48" s="11">
        <f t="shared" si="1"/>
        <v>14</v>
      </c>
      <c r="CM48" s="12"/>
    </row>
    <row r="49" spans="1:91" ht="43.2" x14ac:dyDescent="0.3">
      <c r="A49" s="2" t="s">
        <v>46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0</v>
      </c>
      <c r="AS49" s="10">
        <v>0</v>
      </c>
      <c r="AT49" s="10">
        <v>0</v>
      </c>
      <c r="AU49" s="10">
        <v>0</v>
      </c>
      <c r="AV49" s="9">
        <v>0</v>
      </c>
      <c r="AW49" s="10">
        <v>0</v>
      </c>
      <c r="AX49" s="10">
        <v>0</v>
      </c>
      <c r="AY49" s="10">
        <v>1</v>
      </c>
      <c r="AZ49" s="10">
        <v>1</v>
      </c>
      <c r="BA49" s="10">
        <v>0</v>
      </c>
      <c r="BB49" s="10">
        <v>0</v>
      </c>
      <c r="BC49" s="10">
        <v>0</v>
      </c>
      <c r="BD49" s="10">
        <v>0</v>
      </c>
      <c r="BE49" s="10">
        <v>0</v>
      </c>
      <c r="BF49" s="10">
        <v>0</v>
      </c>
      <c r="BG49" s="10">
        <v>0</v>
      </c>
      <c r="BH49" s="10">
        <v>0</v>
      </c>
      <c r="BI49" s="10">
        <v>0</v>
      </c>
      <c r="BJ49" s="10">
        <v>0</v>
      </c>
      <c r="BK49" s="10">
        <v>0</v>
      </c>
      <c r="BL49" s="10">
        <v>0</v>
      </c>
      <c r="BM49" s="10">
        <v>0</v>
      </c>
      <c r="BN49" s="10">
        <v>0</v>
      </c>
      <c r="BO49" s="10">
        <v>0</v>
      </c>
      <c r="BP49" s="10">
        <v>0</v>
      </c>
      <c r="BQ49" s="10">
        <v>0</v>
      </c>
      <c r="BR49" s="10">
        <v>0</v>
      </c>
      <c r="BS49" s="10">
        <v>0</v>
      </c>
      <c r="BT49" s="10">
        <v>0</v>
      </c>
      <c r="BU49" s="10">
        <v>0</v>
      </c>
      <c r="BV49" s="10">
        <v>0</v>
      </c>
      <c r="BW49" s="10">
        <v>0</v>
      </c>
      <c r="BX49" s="10">
        <v>0</v>
      </c>
      <c r="BY49" s="10">
        <v>0</v>
      </c>
      <c r="BZ49" s="10">
        <v>0</v>
      </c>
      <c r="CA49" s="10">
        <v>0</v>
      </c>
      <c r="CB49" s="10">
        <v>0</v>
      </c>
      <c r="CC49" s="10">
        <v>0</v>
      </c>
      <c r="CD49" s="10">
        <v>0</v>
      </c>
      <c r="CE49" s="10">
        <v>0</v>
      </c>
      <c r="CF49" s="10">
        <v>0</v>
      </c>
      <c r="CG49" s="10">
        <v>0</v>
      </c>
      <c r="CH49" s="10">
        <v>0</v>
      </c>
      <c r="CI49" s="10">
        <v>0</v>
      </c>
      <c r="CJ49" s="10">
        <v>0</v>
      </c>
      <c r="CK49" s="10">
        <v>0</v>
      </c>
      <c r="CL49" s="11">
        <f t="shared" si="1"/>
        <v>2</v>
      </c>
      <c r="CM49" s="12"/>
    </row>
    <row r="50" spans="1:91" ht="57.6" x14ac:dyDescent="0.3">
      <c r="A50" s="2" t="s">
        <v>47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0">
        <v>0</v>
      </c>
      <c r="AV50" s="10">
        <v>0</v>
      </c>
      <c r="AW50" s="9">
        <v>12</v>
      </c>
      <c r="AX50" s="10">
        <v>0</v>
      </c>
      <c r="AY50" s="10">
        <v>1</v>
      </c>
      <c r="AZ50" s="10">
        <v>5</v>
      </c>
      <c r="BA50" s="10">
        <v>0</v>
      </c>
      <c r="BB50" s="10">
        <v>1</v>
      </c>
      <c r="BC50" s="10">
        <v>0</v>
      </c>
      <c r="BD50" s="10">
        <v>0</v>
      </c>
      <c r="BE50" s="10">
        <v>0</v>
      </c>
      <c r="BF50" s="10">
        <v>0</v>
      </c>
      <c r="BG50" s="10">
        <v>0</v>
      </c>
      <c r="BH50" s="10">
        <v>5</v>
      </c>
      <c r="BI50" s="10">
        <v>0</v>
      </c>
      <c r="BJ50" s="10">
        <v>0</v>
      </c>
      <c r="BK50" s="10">
        <v>0</v>
      </c>
      <c r="BL50" s="10">
        <v>0</v>
      </c>
      <c r="BM50" s="10">
        <v>6</v>
      </c>
      <c r="BN50" s="10">
        <v>0</v>
      </c>
      <c r="BO50" s="10">
        <v>0</v>
      </c>
      <c r="BP50" s="10">
        <v>0</v>
      </c>
      <c r="BQ50" s="10">
        <v>0</v>
      </c>
      <c r="BR50" s="10">
        <v>0</v>
      </c>
      <c r="BS50" s="10">
        <v>0</v>
      </c>
      <c r="BT50" s="10">
        <v>0</v>
      </c>
      <c r="BU50" s="10">
        <v>0</v>
      </c>
      <c r="BV50" s="10">
        <v>0</v>
      </c>
      <c r="BW50" s="10">
        <v>0</v>
      </c>
      <c r="BX50" s="10">
        <v>0</v>
      </c>
      <c r="BY50" s="10">
        <v>0</v>
      </c>
      <c r="BZ50" s="10">
        <v>0</v>
      </c>
      <c r="CA50" s="10">
        <v>0</v>
      </c>
      <c r="CB50" s="10">
        <v>0</v>
      </c>
      <c r="CC50" s="10">
        <v>0</v>
      </c>
      <c r="CD50" s="10">
        <v>0</v>
      </c>
      <c r="CE50" s="10">
        <v>0</v>
      </c>
      <c r="CF50" s="10">
        <v>0</v>
      </c>
      <c r="CG50" s="10">
        <v>0</v>
      </c>
      <c r="CH50" s="10">
        <v>0</v>
      </c>
      <c r="CI50" s="10">
        <v>0</v>
      </c>
      <c r="CJ50" s="10">
        <v>0</v>
      </c>
      <c r="CK50" s="10">
        <v>0</v>
      </c>
      <c r="CL50" s="11">
        <f t="shared" si="1"/>
        <v>30</v>
      </c>
      <c r="CM50" s="12">
        <f>ROUND((12/30),2)</f>
        <v>0.4</v>
      </c>
    </row>
    <row r="51" spans="1:91" ht="72" x14ac:dyDescent="0.3">
      <c r="A51" s="2" t="s">
        <v>48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2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9">
        <v>0</v>
      </c>
      <c r="AY51" s="10">
        <v>4</v>
      </c>
      <c r="AZ51" s="10">
        <v>0</v>
      </c>
      <c r="BA51" s="10">
        <v>0</v>
      </c>
      <c r="BB51" s="10">
        <v>24</v>
      </c>
      <c r="BC51" s="10">
        <v>2</v>
      </c>
      <c r="BD51" s="10">
        <v>0</v>
      </c>
      <c r="BE51" s="10">
        <v>1</v>
      </c>
      <c r="BF51" s="10">
        <v>1</v>
      </c>
      <c r="BG51" s="10">
        <v>5</v>
      </c>
      <c r="BH51" s="10">
        <v>0</v>
      </c>
      <c r="BI51" s="10">
        <v>0</v>
      </c>
      <c r="BJ51" s="10">
        <v>0</v>
      </c>
      <c r="BK51" s="10">
        <v>1</v>
      </c>
      <c r="BL51" s="10">
        <v>0</v>
      </c>
      <c r="BM51" s="10">
        <v>0</v>
      </c>
      <c r="BN51" s="10">
        <v>0</v>
      </c>
      <c r="BO51" s="10">
        <v>0</v>
      </c>
      <c r="BP51" s="10">
        <v>0</v>
      </c>
      <c r="BQ51" s="10">
        <v>0</v>
      </c>
      <c r="BR51" s="10">
        <v>0</v>
      </c>
      <c r="BS51" s="10">
        <v>0</v>
      </c>
      <c r="BT51" s="10">
        <v>0</v>
      </c>
      <c r="BU51" s="10">
        <v>0</v>
      </c>
      <c r="BV51" s="10">
        <v>0</v>
      </c>
      <c r="BW51" s="10">
        <v>0</v>
      </c>
      <c r="BX51" s="10">
        <v>0</v>
      </c>
      <c r="BY51" s="10">
        <v>0</v>
      </c>
      <c r="BZ51" s="10">
        <v>0</v>
      </c>
      <c r="CA51" s="10">
        <v>0</v>
      </c>
      <c r="CB51" s="10">
        <v>0</v>
      </c>
      <c r="CC51" s="10">
        <v>0</v>
      </c>
      <c r="CD51" s="10">
        <v>0</v>
      </c>
      <c r="CE51" s="10">
        <v>0</v>
      </c>
      <c r="CF51" s="10">
        <v>0</v>
      </c>
      <c r="CG51" s="10">
        <v>0</v>
      </c>
      <c r="CH51" s="10">
        <v>0</v>
      </c>
      <c r="CI51" s="10">
        <v>0</v>
      </c>
      <c r="CJ51" s="10">
        <v>0</v>
      </c>
      <c r="CK51" s="10">
        <v>0</v>
      </c>
      <c r="CL51" s="11">
        <f t="shared" si="1"/>
        <v>40</v>
      </c>
      <c r="CM51" s="12">
        <f>ROUND((0/40),2)</f>
        <v>0</v>
      </c>
    </row>
    <row r="52" spans="1:91" ht="43.2" x14ac:dyDescent="0.3">
      <c r="A52" s="2" t="s">
        <v>49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14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1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  <c r="AS52" s="10">
        <v>0</v>
      </c>
      <c r="AT52" s="10">
        <v>13</v>
      </c>
      <c r="AU52" s="10">
        <v>0</v>
      </c>
      <c r="AV52" s="10">
        <v>0</v>
      </c>
      <c r="AW52" s="10">
        <v>0</v>
      </c>
      <c r="AX52" s="10">
        <v>0</v>
      </c>
      <c r="AY52" s="9">
        <v>154</v>
      </c>
      <c r="AZ52" s="10">
        <v>3</v>
      </c>
      <c r="BA52" s="10">
        <v>4</v>
      </c>
      <c r="BB52" s="10">
        <v>46</v>
      </c>
      <c r="BC52" s="10">
        <v>13</v>
      </c>
      <c r="BD52" s="10">
        <v>0</v>
      </c>
      <c r="BE52" s="10">
        <v>7</v>
      </c>
      <c r="BF52" s="10">
        <v>1</v>
      </c>
      <c r="BG52" s="10">
        <v>25</v>
      </c>
      <c r="BH52" s="10">
        <v>0</v>
      </c>
      <c r="BI52" s="10">
        <v>0</v>
      </c>
      <c r="BJ52" s="10">
        <v>0</v>
      </c>
      <c r="BK52" s="10">
        <v>6</v>
      </c>
      <c r="BL52" s="10">
        <v>1</v>
      </c>
      <c r="BM52" s="10">
        <v>0</v>
      </c>
      <c r="BN52" s="10">
        <v>0</v>
      </c>
      <c r="BO52" s="10">
        <v>0</v>
      </c>
      <c r="BP52" s="10">
        <v>0</v>
      </c>
      <c r="BQ52" s="10">
        <v>0</v>
      </c>
      <c r="BR52" s="10">
        <v>0</v>
      </c>
      <c r="BS52" s="10">
        <v>0</v>
      </c>
      <c r="BT52" s="10">
        <v>0</v>
      </c>
      <c r="BU52" s="10">
        <v>0</v>
      </c>
      <c r="BV52" s="10">
        <v>0</v>
      </c>
      <c r="BW52" s="10">
        <v>0</v>
      </c>
      <c r="BX52" s="10">
        <v>0</v>
      </c>
      <c r="BY52" s="10">
        <v>0</v>
      </c>
      <c r="BZ52" s="10">
        <v>0</v>
      </c>
      <c r="CA52" s="10">
        <v>0</v>
      </c>
      <c r="CB52" s="10">
        <v>0</v>
      </c>
      <c r="CC52" s="10">
        <v>0</v>
      </c>
      <c r="CD52" s="10">
        <v>0</v>
      </c>
      <c r="CE52" s="10">
        <v>0</v>
      </c>
      <c r="CF52" s="10">
        <v>0</v>
      </c>
      <c r="CG52" s="10">
        <v>0</v>
      </c>
      <c r="CH52" s="10">
        <v>0</v>
      </c>
      <c r="CI52" s="10">
        <v>0</v>
      </c>
      <c r="CJ52" s="10">
        <v>0</v>
      </c>
      <c r="CK52" s="10">
        <v>0</v>
      </c>
      <c r="CL52" s="11">
        <f t="shared" si="1"/>
        <v>288</v>
      </c>
      <c r="CM52" s="12">
        <f>ROUND((154/288),2)</f>
        <v>0.53</v>
      </c>
    </row>
    <row r="53" spans="1:91" ht="57.6" x14ac:dyDescent="0.3">
      <c r="A53" s="2" t="s">
        <v>50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3</v>
      </c>
      <c r="L53" s="10">
        <v>0</v>
      </c>
      <c r="M53" s="10">
        <v>0</v>
      </c>
      <c r="N53" s="10">
        <v>0</v>
      </c>
      <c r="O53" s="10">
        <v>15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2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9">
        <v>17</v>
      </c>
      <c r="BA53" s="10">
        <v>0</v>
      </c>
      <c r="BB53" s="10">
        <v>0</v>
      </c>
      <c r="BC53" s="10">
        <v>0</v>
      </c>
      <c r="BD53" s="10">
        <v>0</v>
      </c>
      <c r="BE53" s="10">
        <v>0</v>
      </c>
      <c r="BF53" s="10">
        <v>0</v>
      </c>
      <c r="BG53" s="10">
        <v>0</v>
      </c>
      <c r="BH53" s="10">
        <v>0</v>
      </c>
      <c r="BI53" s="10">
        <v>0</v>
      </c>
      <c r="BJ53" s="10">
        <v>0</v>
      </c>
      <c r="BK53" s="10">
        <v>0</v>
      </c>
      <c r="BL53" s="10">
        <v>0</v>
      </c>
      <c r="BM53" s="10">
        <v>1</v>
      </c>
      <c r="BN53" s="10">
        <v>0</v>
      </c>
      <c r="BO53" s="10">
        <v>0</v>
      </c>
      <c r="BP53" s="10">
        <v>0</v>
      </c>
      <c r="BQ53" s="10">
        <v>0</v>
      </c>
      <c r="BR53" s="10">
        <v>0</v>
      </c>
      <c r="BS53" s="10">
        <v>0</v>
      </c>
      <c r="BT53" s="10">
        <v>0</v>
      </c>
      <c r="BU53" s="10">
        <v>0</v>
      </c>
      <c r="BV53" s="10">
        <v>0</v>
      </c>
      <c r="BW53" s="10">
        <v>0</v>
      </c>
      <c r="BX53" s="10">
        <v>0</v>
      </c>
      <c r="BY53" s="10">
        <v>0</v>
      </c>
      <c r="BZ53" s="10">
        <v>0</v>
      </c>
      <c r="CA53" s="10">
        <v>0</v>
      </c>
      <c r="CB53" s="10">
        <v>0</v>
      </c>
      <c r="CC53" s="10">
        <v>0</v>
      </c>
      <c r="CD53" s="10">
        <v>0</v>
      </c>
      <c r="CE53" s="10">
        <v>0</v>
      </c>
      <c r="CF53" s="10">
        <v>0</v>
      </c>
      <c r="CG53" s="10">
        <v>0</v>
      </c>
      <c r="CH53" s="10">
        <v>0</v>
      </c>
      <c r="CI53" s="10">
        <v>0</v>
      </c>
      <c r="CJ53" s="10">
        <v>0</v>
      </c>
      <c r="CK53" s="10">
        <v>0</v>
      </c>
      <c r="CL53" s="11">
        <f t="shared" si="1"/>
        <v>38</v>
      </c>
      <c r="CM53" s="12">
        <f>ROUND((17/38),2)</f>
        <v>0.45</v>
      </c>
    </row>
    <row r="54" spans="1:91" ht="57.6" x14ac:dyDescent="0.3">
      <c r="A54" s="2" t="s">
        <v>51</v>
      </c>
      <c r="B54" s="10">
        <v>0</v>
      </c>
      <c r="C54" s="10">
        <v>0</v>
      </c>
      <c r="D54" s="10">
        <v>0</v>
      </c>
      <c r="E54" s="10">
        <v>1</v>
      </c>
      <c r="F54" s="10">
        <v>0</v>
      </c>
      <c r="G54" s="10">
        <v>0</v>
      </c>
      <c r="H54" s="10">
        <v>0</v>
      </c>
      <c r="I54" s="10">
        <v>15</v>
      </c>
      <c r="J54" s="10">
        <v>0</v>
      </c>
      <c r="K54" s="10">
        <v>3</v>
      </c>
      <c r="L54" s="10">
        <v>0</v>
      </c>
      <c r="M54" s="10">
        <v>0</v>
      </c>
      <c r="N54" s="10">
        <v>0</v>
      </c>
      <c r="O54" s="10">
        <v>2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1</v>
      </c>
      <c r="X54" s="10">
        <v>0</v>
      </c>
      <c r="Y54" s="10">
        <v>4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1</v>
      </c>
      <c r="AJ54" s="10">
        <v>0</v>
      </c>
      <c r="AK54" s="10">
        <v>0</v>
      </c>
      <c r="AL54" s="10">
        <v>1</v>
      </c>
      <c r="AM54" s="10">
        <v>0</v>
      </c>
      <c r="AN54" s="10">
        <v>23</v>
      </c>
      <c r="AO54" s="10">
        <v>0</v>
      </c>
      <c r="AP54" s="10">
        <v>1</v>
      </c>
      <c r="AQ54" s="10">
        <v>52</v>
      </c>
      <c r="AR54" s="10">
        <v>0</v>
      </c>
      <c r="AS54" s="10">
        <v>0</v>
      </c>
      <c r="AT54" s="10">
        <v>3</v>
      </c>
      <c r="AU54" s="10">
        <v>0</v>
      </c>
      <c r="AV54" s="10">
        <v>0</v>
      </c>
      <c r="AW54" s="10">
        <v>2</v>
      </c>
      <c r="AX54" s="10">
        <v>0</v>
      </c>
      <c r="AY54" s="10">
        <v>21</v>
      </c>
      <c r="AZ54" s="10">
        <v>12</v>
      </c>
      <c r="BA54" s="9">
        <v>71</v>
      </c>
      <c r="BB54" s="10">
        <v>27</v>
      </c>
      <c r="BC54" s="10">
        <v>21</v>
      </c>
      <c r="BD54" s="10">
        <v>0</v>
      </c>
      <c r="BE54" s="10">
        <v>2</v>
      </c>
      <c r="BF54" s="10">
        <v>7</v>
      </c>
      <c r="BG54" s="10">
        <v>46</v>
      </c>
      <c r="BH54" s="10">
        <v>20</v>
      </c>
      <c r="BI54" s="10">
        <v>0</v>
      </c>
      <c r="BJ54" s="10">
        <v>0</v>
      </c>
      <c r="BK54" s="10">
        <v>7</v>
      </c>
      <c r="BL54" s="10">
        <v>7</v>
      </c>
      <c r="BM54" s="10">
        <v>1</v>
      </c>
      <c r="BN54" s="10">
        <v>0</v>
      </c>
      <c r="BO54" s="10">
        <v>0</v>
      </c>
      <c r="BP54" s="10">
        <v>0</v>
      </c>
      <c r="BQ54" s="10">
        <v>0</v>
      </c>
      <c r="BR54" s="10">
        <v>0</v>
      </c>
      <c r="BS54" s="10">
        <v>0</v>
      </c>
      <c r="BT54" s="10">
        <v>0</v>
      </c>
      <c r="BU54" s="10">
        <v>0</v>
      </c>
      <c r="BV54" s="10">
        <v>0</v>
      </c>
      <c r="BW54" s="10">
        <v>0</v>
      </c>
      <c r="BX54" s="10">
        <v>0</v>
      </c>
      <c r="BY54" s="10">
        <v>0</v>
      </c>
      <c r="BZ54" s="10">
        <v>0</v>
      </c>
      <c r="CA54" s="10">
        <v>1</v>
      </c>
      <c r="CB54" s="10">
        <v>0</v>
      </c>
      <c r="CC54" s="10">
        <v>0</v>
      </c>
      <c r="CD54" s="10">
        <v>0</v>
      </c>
      <c r="CE54" s="10">
        <v>0</v>
      </c>
      <c r="CF54" s="10">
        <v>0</v>
      </c>
      <c r="CG54" s="10">
        <v>0</v>
      </c>
      <c r="CH54" s="10">
        <v>0</v>
      </c>
      <c r="CI54" s="10">
        <v>0</v>
      </c>
      <c r="CJ54" s="10">
        <v>0</v>
      </c>
      <c r="CK54" s="10">
        <v>0</v>
      </c>
      <c r="CL54" s="11">
        <f t="shared" si="1"/>
        <v>352</v>
      </c>
      <c r="CM54" s="12">
        <f>ROUND((71/352),2)</f>
        <v>0.2</v>
      </c>
    </row>
    <row r="55" spans="1:91" ht="43.2" x14ac:dyDescent="0.3">
      <c r="A55" s="2" t="s">
        <v>52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4</v>
      </c>
      <c r="J55" s="10">
        <v>0</v>
      </c>
      <c r="K55" s="10">
        <v>3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4</v>
      </c>
      <c r="X55" s="10">
        <v>0</v>
      </c>
      <c r="Y55" s="10">
        <v>1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1</v>
      </c>
      <c r="AM55" s="10">
        <v>0</v>
      </c>
      <c r="AN55" s="10">
        <v>0</v>
      </c>
      <c r="AO55" s="10">
        <v>0</v>
      </c>
      <c r="AP55" s="10">
        <v>0</v>
      </c>
      <c r="AQ55" s="10">
        <v>1</v>
      </c>
      <c r="AR55" s="10">
        <v>0</v>
      </c>
      <c r="AS55" s="10">
        <v>0</v>
      </c>
      <c r="AT55" s="10">
        <v>43</v>
      </c>
      <c r="AU55" s="10">
        <v>0</v>
      </c>
      <c r="AV55" s="10">
        <v>0</v>
      </c>
      <c r="AW55" s="10">
        <v>4</v>
      </c>
      <c r="AX55" s="10">
        <v>0</v>
      </c>
      <c r="AY55" s="10">
        <v>85</v>
      </c>
      <c r="AZ55" s="10">
        <v>3</v>
      </c>
      <c r="BA55" s="10">
        <v>16</v>
      </c>
      <c r="BB55" s="9">
        <v>350</v>
      </c>
      <c r="BC55" s="10">
        <v>74</v>
      </c>
      <c r="BD55" s="10">
        <v>0</v>
      </c>
      <c r="BE55" s="10">
        <v>17</v>
      </c>
      <c r="BF55" s="10">
        <v>4</v>
      </c>
      <c r="BG55" s="10">
        <v>50</v>
      </c>
      <c r="BH55" s="10">
        <v>2</v>
      </c>
      <c r="BI55" s="10">
        <v>0</v>
      </c>
      <c r="BJ55" s="10">
        <v>0</v>
      </c>
      <c r="BK55" s="10">
        <v>23</v>
      </c>
      <c r="BL55" s="10">
        <v>3</v>
      </c>
      <c r="BM55" s="10">
        <v>3</v>
      </c>
      <c r="BN55" s="10">
        <v>0</v>
      </c>
      <c r="BO55" s="10">
        <v>0</v>
      </c>
      <c r="BP55" s="10">
        <v>0</v>
      </c>
      <c r="BQ55" s="10">
        <v>0</v>
      </c>
      <c r="BR55" s="10">
        <v>0</v>
      </c>
      <c r="BS55" s="10">
        <v>0</v>
      </c>
      <c r="BT55" s="10">
        <v>0</v>
      </c>
      <c r="BU55" s="10">
        <v>0</v>
      </c>
      <c r="BV55" s="10">
        <v>0</v>
      </c>
      <c r="BW55" s="10">
        <v>0</v>
      </c>
      <c r="BX55" s="10">
        <v>0</v>
      </c>
      <c r="BY55" s="10">
        <v>0</v>
      </c>
      <c r="BZ55" s="10">
        <v>0</v>
      </c>
      <c r="CA55" s="10">
        <v>0</v>
      </c>
      <c r="CB55" s="10">
        <v>0</v>
      </c>
      <c r="CC55" s="10">
        <v>0</v>
      </c>
      <c r="CD55" s="10">
        <v>0</v>
      </c>
      <c r="CE55" s="10">
        <v>0</v>
      </c>
      <c r="CF55" s="10">
        <v>0</v>
      </c>
      <c r="CG55" s="10">
        <v>0</v>
      </c>
      <c r="CH55" s="10">
        <v>0</v>
      </c>
      <c r="CI55" s="10">
        <v>0</v>
      </c>
      <c r="CJ55" s="10">
        <v>0</v>
      </c>
      <c r="CK55" s="10">
        <v>0</v>
      </c>
      <c r="CL55" s="11">
        <f t="shared" si="1"/>
        <v>691</v>
      </c>
      <c r="CM55" s="12">
        <f>ROUND((350/691),2)</f>
        <v>0.51</v>
      </c>
    </row>
    <row r="56" spans="1:91" ht="57.6" x14ac:dyDescent="0.3">
      <c r="A56" s="2" t="s">
        <v>53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6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1</v>
      </c>
      <c r="AO56" s="10">
        <v>0</v>
      </c>
      <c r="AP56" s="10">
        <v>0</v>
      </c>
      <c r="AQ56" s="10">
        <v>1</v>
      </c>
      <c r="AR56" s="10">
        <v>0</v>
      </c>
      <c r="AS56" s="10">
        <v>0</v>
      </c>
      <c r="AT56" s="10">
        <v>15</v>
      </c>
      <c r="AU56" s="10">
        <v>0</v>
      </c>
      <c r="AV56" s="10">
        <v>0</v>
      </c>
      <c r="AW56" s="10">
        <v>1</v>
      </c>
      <c r="AX56" s="10">
        <v>0</v>
      </c>
      <c r="AY56" s="10">
        <v>14</v>
      </c>
      <c r="AZ56" s="10">
        <v>1</v>
      </c>
      <c r="BA56" s="10">
        <v>8</v>
      </c>
      <c r="BB56" s="10">
        <v>46</v>
      </c>
      <c r="BC56" s="9">
        <v>154</v>
      </c>
      <c r="BD56" s="10">
        <v>0</v>
      </c>
      <c r="BE56" s="10">
        <v>0</v>
      </c>
      <c r="BF56" s="10">
        <v>0</v>
      </c>
      <c r="BG56" s="10">
        <v>1</v>
      </c>
      <c r="BH56" s="10">
        <v>4</v>
      </c>
      <c r="BI56" s="10">
        <v>0</v>
      </c>
      <c r="BJ56" s="10">
        <v>0</v>
      </c>
      <c r="BK56" s="10">
        <v>4</v>
      </c>
      <c r="BL56" s="10">
        <v>17</v>
      </c>
      <c r="BM56" s="10">
        <v>2</v>
      </c>
      <c r="BN56" s="10">
        <v>0</v>
      </c>
      <c r="BO56" s="10">
        <v>0</v>
      </c>
      <c r="BP56" s="10">
        <v>0</v>
      </c>
      <c r="BQ56" s="10">
        <v>0</v>
      </c>
      <c r="BR56" s="10">
        <v>0</v>
      </c>
      <c r="BS56" s="10">
        <v>0</v>
      </c>
      <c r="BT56" s="10">
        <v>0</v>
      </c>
      <c r="BU56" s="10">
        <v>0</v>
      </c>
      <c r="BV56" s="10">
        <v>0</v>
      </c>
      <c r="BW56" s="10">
        <v>0</v>
      </c>
      <c r="BX56" s="10">
        <v>0</v>
      </c>
      <c r="BY56" s="10">
        <v>0</v>
      </c>
      <c r="BZ56" s="10">
        <v>0</v>
      </c>
      <c r="CA56" s="10">
        <v>0</v>
      </c>
      <c r="CB56" s="10">
        <v>0</v>
      </c>
      <c r="CC56" s="10">
        <v>0</v>
      </c>
      <c r="CD56" s="10">
        <v>0</v>
      </c>
      <c r="CE56" s="10">
        <v>0</v>
      </c>
      <c r="CF56" s="10">
        <v>0</v>
      </c>
      <c r="CG56" s="10">
        <v>0</v>
      </c>
      <c r="CH56" s="10">
        <v>0</v>
      </c>
      <c r="CI56" s="10">
        <v>0</v>
      </c>
      <c r="CJ56" s="10">
        <v>0</v>
      </c>
      <c r="CK56" s="10">
        <v>0</v>
      </c>
      <c r="CL56" s="11">
        <f t="shared" si="1"/>
        <v>275</v>
      </c>
      <c r="CM56" s="12">
        <f>ROUND((154/275),2)</f>
        <v>0.56000000000000005</v>
      </c>
    </row>
    <row r="57" spans="1:91" ht="57.6" x14ac:dyDescent="0.3">
      <c r="A57" s="2" t="s">
        <v>54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0">
        <v>0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6</v>
      </c>
      <c r="BC57" s="10">
        <v>1</v>
      </c>
      <c r="BD57" s="9">
        <v>0</v>
      </c>
      <c r="BE57" s="10">
        <v>2</v>
      </c>
      <c r="BF57" s="10">
        <v>1</v>
      </c>
      <c r="BG57" s="10">
        <v>2</v>
      </c>
      <c r="BH57" s="10">
        <v>0</v>
      </c>
      <c r="BI57" s="10">
        <v>0</v>
      </c>
      <c r="BJ57" s="10">
        <v>0</v>
      </c>
      <c r="BK57" s="10">
        <v>1</v>
      </c>
      <c r="BL57" s="10">
        <v>0</v>
      </c>
      <c r="BM57" s="10">
        <v>0</v>
      </c>
      <c r="BN57" s="10">
        <v>0</v>
      </c>
      <c r="BO57" s="10">
        <v>0</v>
      </c>
      <c r="BP57" s="10">
        <v>0</v>
      </c>
      <c r="BQ57" s="10">
        <v>0</v>
      </c>
      <c r="BR57" s="10">
        <v>0</v>
      </c>
      <c r="BS57" s="10">
        <v>0</v>
      </c>
      <c r="BT57" s="10">
        <v>0</v>
      </c>
      <c r="BU57" s="10">
        <v>0</v>
      </c>
      <c r="BV57" s="10">
        <v>0</v>
      </c>
      <c r="BW57" s="10">
        <v>0</v>
      </c>
      <c r="BX57" s="10">
        <v>0</v>
      </c>
      <c r="BY57" s="10">
        <v>0</v>
      </c>
      <c r="BZ57" s="10">
        <v>0</v>
      </c>
      <c r="CA57" s="10">
        <v>0</v>
      </c>
      <c r="CB57" s="10">
        <v>0</v>
      </c>
      <c r="CC57" s="10">
        <v>0</v>
      </c>
      <c r="CD57" s="10">
        <v>0</v>
      </c>
      <c r="CE57" s="10">
        <v>0</v>
      </c>
      <c r="CF57" s="10">
        <v>0</v>
      </c>
      <c r="CG57" s="10">
        <v>0</v>
      </c>
      <c r="CH57" s="10">
        <v>0</v>
      </c>
      <c r="CI57" s="10">
        <v>0</v>
      </c>
      <c r="CJ57" s="10">
        <v>0</v>
      </c>
      <c r="CK57" s="10">
        <v>0</v>
      </c>
      <c r="CL57" s="11">
        <f t="shared" si="1"/>
        <v>13</v>
      </c>
      <c r="CM57" s="12"/>
    </row>
    <row r="58" spans="1:91" ht="57.6" x14ac:dyDescent="0.3">
      <c r="A58" s="2" t="s">
        <v>55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1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0">
        <v>0</v>
      </c>
      <c r="AS58" s="10">
        <v>0</v>
      </c>
      <c r="AT58" s="10">
        <v>0</v>
      </c>
      <c r="AU58" s="10">
        <v>0</v>
      </c>
      <c r="AV58" s="10">
        <v>0</v>
      </c>
      <c r="AW58" s="10">
        <v>0</v>
      </c>
      <c r="AX58" s="10">
        <v>0</v>
      </c>
      <c r="AY58" s="10">
        <v>2</v>
      </c>
      <c r="AZ58" s="10">
        <v>0</v>
      </c>
      <c r="BA58" s="10">
        <v>0</v>
      </c>
      <c r="BB58" s="10">
        <v>2</v>
      </c>
      <c r="BC58" s="10">
        <v>0</v>
      </c>
      <c r="BD58" s="10">
        <v>0</v>
      </c>
      <c r="BE58" s="9">
        <v>0</v>
      </c>
      <c r="BF58" s="10">
        <v>0</v>
      </c>
      <c r="BG58" s="10">
        <v>0</v>
      </c>
      <c r="BH58" s="10">
        <v>1</v>
      </c>
      <c r="BI58" s="10">
        <v>0</v>
      </c>
      <c r="BJ58" s="10">
        <v>0</v>
      </c>
      <c r="BK58" s="10">
        <v>0</v>
      </c>
      <c r="BL58" s="10">
        <v>0</v>
      </c>
      <c r="BM58" s="10">
        <v>0</v>
      </c>
      <c r="BN58" s="10">
        <v>0</v>
      </c>
      <c r="BO58" s="10">
        <v>0</v>
      </c>
      <c r="BP58" s="10">
        <v>0</v>
      </c>
      <c r="BQ58" s="10">
        <v>0</v>
      </c>
      <c r="BR58" s="10">
        <v>0</v>
      </c>
      <c r="BS58" s="10">
        <v>0</v>
      </c>
      <c r="BT58" s="10">
        <v>0</v>
      </c>
      <c r="BU58" s="10">
        <v>0</v>
      </c>
      <c r="BV58" s="10">
        <v>0</v>
      </c>
      <c r="BW58" s="10">
        <v>0</v>
      </c>
      <c r="BX58" s="10">
        <v>0</v>
      </c>
      <c r="BY58" s="10">
        <v>0</v>
      </c>
      <c r="BZ58" s="10">
        <v>0</v>
      </c>
      <c r="CA58" s="10">
        <v>0</v>
      </c>
      <c r="CB58" s="10">
        <v>0</v>
      </c>
      <c r="CC58" s="10">
        <v>0</v>
      </c>
      <c r="CD58" s="10">
        <v>0</v>
      </c>
      <c r="CE58" s="10">
        <v>0</v>
      </c>
      <c r="CF58" s="10">
        <v>0</v>
      </c>
      <c r="CG58" s="10">
        <v>0</v>
      </c>
      <c r="CH58" s="10">
        <v>0</v>
      </c>
      <c r="CI58" s="10">
        <v>0</v>
      </c>
      <c r="CJ58" s="10">
        <v>0</v>
      </c>
      <c r="CK58" s="10">
        <v>0</v>
      </c>
      <c r="CL58" s="11">
        <f t="shared" si="1"/>
        <v>6</v>
      </c>
      <c r="CM58" s="12"/>
    </row>
    <row r="59" spans="1:91" ht="43.2" x14ac:dyDescent="0.3">
      <c r="A59" s="2" t="s">
        <v>56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2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1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0">
        <v>1</v>
      </c>
      <c r="BF59" s="9">
        <v>1</v>
      </c>
      <c r="BG59" s="10">
        <v>6</v>
      </c>
      <c r="BH59" s="10">
        <v>1</v>
      </c>
      <c r="BI59" s="10">
        <v>0</v>
      </c>
      <c r="BJ59" s="10">
        <v>0</v>
      </c>
      <c r="BK59" s="10">
        <v>0</v>
      </c>
      <c r="BL59" s="10">
        <v>0</v>
      </c>
      <c r="BM59" s="10">
        <v>0</v>
      </c>
      <c r="BN59" s="10">
        <v>0</v>
      </c>
      <c r="BO59" s="10">
        <v>0</v>
      </c>
      <c r="BP59" s="10">
        <v>0</v>
      </c>
      <c r="BQ59" s="10">
        <v>0</v>
      </c>
      <c r="BR59" s="10">
        <v>0</v>
      </c>
      <c r="BS59" s="10">
        <v>0</v>
      </c>
      <c r="BT59" s="10">
        <v>0</v>
      </c>
      <c r="BU59" s="10">
        <v>0</v>
      </c>
      <c r="BV59" s="10">
        <v>0</v>
      </c>
      <c r="BW59" s="10">
        <v>0</v>
      </c>
      <c r="BX59" s="10">
        <v>0</v>
      </c>
      <c r="BY59" s="10">
        <v>0</v>
      </c>
      <c r="BZ59" s="10">
        <v>0</v>
      </c>
      <c r="CA59" s="10">
        <v>0</v>
      </c>
      <c r="CB59" s="10">
        <v>0</v>
      </c>
      <c r="CC59" s="10">
        <v>0</v>
      </c>
      <c r="CD59" s="10">
        <v>0</v>
      </c>
      <c r="CE59" s="10">
        <v>0</v>
      </c>
      <c r="CF59" s="10">
        <v>0</v>
      </c>
      <c r="CG59" s="10">
        <v>0</v>
      </c>
      <c r="CH59" s="10">
        <v>0</v>
      </c>
      <c r="CI59" s="10">
        <v>0</v>
      </c>
      <c r="CJ59" s="10">
        <v>0</v>
      </c>
      <c r="CK59" s="10">
        <v>0</v>
      </c>
      <c r="CL59" s="11">
        <f t="shared" si="1"/>
        <v>12</v>
      </c>
      <c r="CM59" s="12"/>
    </row>
    <row r="60" spans="1:91" ht="43.2" x14ac:dyDescent="0.3">
      <c r="A60" s="2" t="s">
        <v>57</v>
      </c>
      <c r="B60" s="10">
        <v>0</v>
      </c>
      <c r="C60" s="10">
        <v>0</v>
      </c>
      <c r="D60" s="10">
        <v>6</v>
      </c>
      <c r="E60" s="10">
        <v>3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3</v>
      </c>
      <c r="AD60" s="10">
        <v>2</v>
      </c>
      <c r="AE60" s="10">
        <v>0</v>
      </c>
      <c r="AF60" s="10">
        <v>1</v>
      </c>
      <c r="AG60" s="10">
        <v>0</v>
      </c>
      <c r="AH60" s="10">
        <v>0</v>
      </c>
      <c r="AI60" s="10">
        <v>4</v>
      </c>
      <c r="AJ60" s="10">
        <v>8</v>
      </c>
      <c r="AK60" s="10">
        <v>1</v>
      </c>
      <c r="AL60" s="10">
        <v>5</v>
      </c>
      <c r="AM60" s="10">
        <v>4</v>
      </c>
      <c r="AN60" s="10">
        <v>9</v>
      </c>
      <c r="AO60" s="10">
        <v>0</v>
      </c>
      <c r="AP60" s="10">
        <v>2</v>
      </c>
      <c r="AQ60" s="10">
        <v>3</v>
      </c>
      <c r="AR60" s="10">
        <v>0</v>
      </c>
      <c r="AS60" s="10">
        <v>0</v>
      </c>
      <c r="AT60" s="10">
        <v>3</v>
      </c>
      <c r="AU60" s="10">
        <v>0</v>
      </c>
      <c r="AV60" s="10">
        <v>0</v>
      </c>
      <c r="AW60" s="10">
        <v>1</v>
      </c>
      <c r="AX60" s="10">
        <v>0</v>
      </c>
      <c r="AY60" s="10">
        <v>0</v>
      </c>
      <c r="AZ60" s="10">
        <v>1</v>
      </c>
      <c r="BA60" s="10">
        <v>8</v>
      </c>
      <c r="BB60" s="10">
        <v>9</v>
      </c>
      <c r="BC60" s="10">
        <v>1</v>
      </c>
      <c r="BD60" s="10">
        <v>0</v>
      </c>
      <c r="BE60" s="10">
        <v>2</v>
      </c>
      <c r="BF60" s="10">
        <v>0</v>
      </c>
      <c r="BG60" s="9">
        <v>76</v>
      </c>
      <c r="BH60" s="10">
        <v>7</v>
      </c>
      <c r="BI60" s="10">
        <v>0</v>
      </c>
      <c r="BJ60" s="10">
        <v>0</v>
      </c>
      <c r="BK60" s="10">
        <v>0</v>
      </c>
      <c r="BL60" s="10">
        <v>0</v>
      </c>
      <c r="BM60" s="10">
        <v>1</v>
      </c>
      <c r="BN60" s="10">
        <v>0</v>
      </c>
      <c r="BO60" s="10">
        <v>0</v>
      </c>
      <c r="BP60" s="10">
        <v>0</v>
      </c>
      <c r="BQ60" s="10">
        <v>0</v>
      </c>
      <c r="BR60" s="10">
        <v>0</v>
      </c>
      <c r="BS60" s="10">
        <v>0</v>
      </c>
      <c r="BT60" s="10">
        <v>0</v>
      </c>
      <c r="BU60" s="10">
        <v>0</v>
      </c>
      <c r="BV60" s="10">
        <v>0</v>
      </c>
      <c r="BW60" s="10">
        <v>0</v>
      </c>
      <c r="BX60" s="10">
        <v>0</v>
      </c>
      <c r="BY60" s="10">
        <v>0</v>
      </c>
      <c r="BZ60" s="10">
        <v>0</v>
      </c>
      <c r="CA60" s="10">
        <v>0</v>
      </c>
      <c r="CB60" s="10">
        <v>0</v>
      </c>
      <c r="CC60" s="10">
        <v>0</v>
      </c>
      <c r="CD60" s="10">
        <v>0</v>
      </c>
      <c r="CE60" s="10">
        <v>0</v>
      </c>
      <c r="CF60" s="10">
        <v>0</v>
      </c>
      <c r="CG60" s="10">
        <v>0</v>
      </c>
      <c r="CH60" s="10">
        <v>0</v>
      </c>
      <c r="CI60" s="10">
        <v>0</v>
      </c>
      <c r="CJ60" s="10">
        <v>0</v>
      </c>
      <c r="CK60" s="10">
        <v>0</v>
      </c>
      <c r="CL60" s="11">
        <f t="shared" si="1"/>
        <v>160</v>
      </c>
      <c r="CM60" s="12">
        <f>ROUND((76/160),2)</f>
        <v>0.48</v>
      </c>
    </row>
    <row r="61" spans="1:91" ht="43.2" x14ac:dyDescent="0.3">
      <c r="A61" s="2" t="s">
        <v>58</v>
      </c>
      <c r="B61" s="10">
        <v>0</v>
      </c>
      <c r="C61" s="10">
        <v>0</v>
      </c>
      <c r="D61" s="10">
        <v>1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1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2</v>
      </c>
      <c r="AD61" s="10">
        <v>7</v>
      </c>
      <c r="AE61" s="10">
        <v>0</v>
      </c>
      <c r="AF61" s="10">
        <v>0</v>
      </c>
      <c r="AG61" s="10">
        <v>0</v>
      </c>
      <c r="AH61" s="10">
        <v>0</v>
      </c>
      <c r="AI61" s="10">
        <v>4</v>
      </c>
      <c r="AJ61" s="10">
        <v>16</v>
      </c>
      <c r="AK61" s="10">
        <v>10</v>
      </c>
      <c r="AL61" s="10">
        <v>3</v>
      </c>
      <c r="AM61" s="10">
        <v>6</v>
      </c>
      <c r="AN61" s="10">
        <v>37</v>
      </c>
      <c r="AO61" s="10">
        <v>1</v>
      </c>
      <c r="AP61" s="10">
        <v>7</v>
      </c>
      <c r="AQ61" s="10">
        <v>6</v>
      </c>
      <c r="AR61" s="10">
        <v>0</v>
      </c>
      <c r="AS61" s="10">
        <v>0</v>
      </c>
      <c r="AT61" s="10">
        <v>6</v>
      </c>
      <c r="AU61" s="10">
        <v>0</v>
      </c>
      <c r="AV61" s="10">
        <v>0</v>
      </c>
      <c r="AW61" s="10">
        <v>1</v>
      </c>
      <c r="AX61" s="10">
        <v>0</v>
      </c>
      <c r="AY61" s="10">
        <v>7</v>
      </c>
      <c r="AZ61" s="10">
        <v>3</v>
      </c>
      <c r="BA61" s="10">
        <v>17</v>
      </c>
      <c r="BB61" s="10">
        <v>7</v>
      </c>
      <c r="BC61" s="10">
        <v>9</v>
      </c>
      <c r="BD61" s="10">
        <v>0</v>
      </c>
      <c r="BE61" s="10">
        <v>1</v>
      </c>
      <c r="BF61" s="10">
        <v>1</v>
      </c>
      <c r="BG61" s="10">
        <v>2</v>
      </c>
      <c r="BH61" s="9">
        <v>33</v>
      </c>
      <c r="BI61" s="10">
        <v>0</v>
      </c>
      <c r="BJ61" s="10">
        <v>0</v>
      </c>
      <c r="BK61" s="10">
        <v>2</v>
      </c>
      <c r="BL61" s="10">
        <v>5</v>
      </c>
      <c r="BM61" s="10">
        <v>2</v>
      </c>
      <c r="BN61" s="10">
        <v>0</v>
      </c>
      <c r="BO61" s="10">
        <v>0</v>
      </c>
      <c r="BP61" s="10">
        <v>0</v>
      </c>
      <c r="BQ61" s="10">
        <v>0</v>
      </c>
      <c r="BR61" s="10">
        <v>0</v>
      </c>
      <c r="BS61" s="10">
        <v>0</v>
      </c>
      <c r="BT61" s="10">
        <v>0</v>
      </c>
      <c r="BU61" s="10">
        <v>0</v>
      </c>
      <c r="BV61" s="10">
        <v>0</v>
      </c>
      <c r="BW61" s="10">
        <v>0</v>
      </c>
      <c r="BX61" s="10">
        <v>0</v>
      </c>
      <c r="BY61" s="10">
        <v>0</v>
      </c>
      <c r="BZ61" s="10">
        <v>0</v>
      </c>
      <c r="CA61" s="10">
        <v>0</v>
      </c>
      <c r="CB61" s="10">
        <v>0</v>
      </c>
      <c r="CC61" s="10">
        <v>0</v>
      </c>
      <c r="CD61" s="10">
        <v>0</v>
      </c>
      <c r="CE61" s="10">
        <v>0</v>
      </c>
      <c r="CF61" s="10">
        <v>0</v>
      </c>
      <c r="CG61" s="10">
        <v>0</v>
      </c>
      <c r="CH61" s="10">
        <v>0</v>
      </c>
      <c r="CI61" s="10">
        <v>0</v>
      </c>
      <c r="CJ61" s="10">
        <v>0</v>
      </c>
      <c r="CK61" s="10">
        <v>0</v>
      </c>
      <c r="CL61" s="11">
        <f t="shared" si="1"/>
        <v>197</v>
      </c>
      <c r="CM61" s="12">
        <f>ROUND((33/197),2)</f>
        <v>0.17</v>
      </c>
    </row>
    <row r="62" spans="1:91" ht="57.6" x14ac:dyDescent="0.3">
      <c r="A62" s="2" t="s">
        <v>59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1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3</v>
      </c>
      <c r="AO62" s="10">
        <v>0</v>
      </c>
      <c r="AP62" s="10">
        <v>0</v>
      </c>
      <c r="AQ62" s="10">
        <v>0</v>
      </c>
      <c r="AR62" s="10">
        <v>0</v>
      </c>
      <c r="AS62" s="10">
        <v>0</v>
      </c>
      <c r="AT62" s="10">
        <v>2</v>
      </c>
      <c r="AU62" s="10">
        <v>0</v>
      </c>
      <c r="AV62" s="10">
        <v>0</v>
      </c>
      <c r="AW62" s="10">
        <v>0</v>
      </c>
      <c r="AX62" s="10">
        <v>0</v>
      </c>
      <c r="AY62" s="10">
        <v>0</v>
      </c>
      <c r="AZ62" s="10">
        <v>0</v>
      </c>
      <c r="BA62" s="10">
        <v>3</v>
      </c>
      <c r="BB62" s="10">
        <v>0</v>
      </c>
      <c r="BC62" s="10">
        <v>1</v>
      </c>
      <c r="BD62" s="10">
        <v>0</v>
      </c>
      <c r="BE62" s="10">
        <v>0</v>
      </c>
      <c r="BF62" s="10">
        <v>1</v>
      </c>
      <c r="BG62" s="10">
        <v>0</v>
      </c>
      <c r="BH62" s="10">
        <v>3</v>
      </c>
      <c r="BI62" s="9">
        <v>0</v>
      </c>
      <c r="BJ62" s="10">
        <v>0</v>
      </c>
      <c r="BK62" s="10">
        <v>0</v>
      </c>
      <c r="BL62" s="10">
        <v>1</v>
      </c>
      <c r="BM62" s="10">
        <v>3</v>
      </c>
      <c r="BN62" s="10">
        <v>0</v>
      </c>
      <c r="BO62" s="10">
        <v>0</v>
      </c>
      <c r="BP62" s="10">
        <v>0</v>
      </c>
      <c r="BQ62" s="10">
        <v>0</v>
      </c>
      <c r="BR62" s="10">
        <v>0</v>
      </c>
      <c r="BS62" s="10">
        <v>0</v>
      </c>
      <c r="BT62" s="10">
        <v>0</v>
      </c>
      <c r="BU62" s="10">
        <v>0</v>
      </c>
      <c r="BV62" s="10">
        <v>0</v>
      </c>
      <c r="BW62" s="10">
        <v>0</v>
      </c>
      <c r="BX62" s="10">
        <v>0</v>
      </c>
      <c r="BY62" s="10">
        <v>0</v>
      </c>
      <c r="BZ62" s="10">
        <v>0</v>
      </c>
      <c r="CA62" s="10">
        <v>0</v>
      </c>
      <c r="CB62" s="10">
        <v>0</v>
      </c>
      <c r="CC62" s="10">
        <v>0</v>
      </c>
      <c r="CD62" s="10">
        <v>0</v>
      </c>
      <c r="CE62" s="10">
        <v>0</v>
      </c>
      <c r="CF62" s="10">
        <v>0</v>
      </c>
      <c r="CG62" s="10">
        <v>0</v>
      </c>
      <c r="CH62" s="10">
        <v>0</v>
      </c>
      <c r="CI62" s="10">
        <v>0</v>
      </c>
      <c r="CJ62" s="10">
        <v>0</v>
      </c>
      <c r="CK62" s="10">
        <v>0</v>
      </c>
      <c r="CL62" s="11">
        <f t="shared" si="1"/>
        <v>18</v>
      </c>
      <c r="CM62" s="12"/>
    </row>
    <row r="63" spans="1:91" ht="57.6" x14ac:dyDescent="0.3">
      <c r="A63" s="2" t="s">
        <v>60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1</v>
      </c>
      <c r="AO63" s="10">
        <v>0</v>
      </c>
      <c r="AP63" s="10">
        <v>0</v>
      </c>
      <c r="AQ63" s="10">
        <v>0</v>
      </c>
      <c r="AR63" s="10">
        <v>0</v>
      </c>
      <c r="AS63" s="10">
        <v>0</v>
      </c>
      <c r="AT63" s="10">
        <v>0</v>
      </c>
      <c r="AU63" s="10">
        <v>0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v>2</v>
      </c>
      <c r="BC63" s="10">
        <v>2</v>
      </c>
      <c r="BD63" s="10">
        <v>0</v>
      </c>
      <c r="BE63" s="10">
        <v>0</v>
      </c>
      <c r="BF63" s="10">
        <v>0</v>
      </c>
      <c r="BG63" s="10">
        <v>1</v>
      </c>
      <c r="BH63" s="10">
        <v>0</v>
      </c>
      <c r="BI63" s="10">
        <v>0</v>
      </c>
      <c r="BJ63" s="9">
        <v>0</v>
      </c>
      <c r="BK63" s="10">
        <v>0</v>
      </c>
      <c r="BL63" s="10">
        <v>2</v>
      </c>
      <c r="BM63" s="10">
        <v>0</v>
      </c>
      <c r="BN63" s="10">
        <v>0</v>
      </c>
      <c r="BO63" s="10">
        <v>0</v>
      </c>
      <c r="BP63" s="10">
        <v>0</v>
      </c>
      <c r="BQ63" s="10">
        <v>0</v>
      </c>
      <c r="BR63" s="10">
        <v>0</v>
      </c>
      <c r="BS63" s="10">
        <v>0</v>
      </c>
      <c r="BT63" s="10">
        <v>0</v>
      </c>
      <c r="BU63" s="10">
        <v>0</v>
      </c>
      <c r="BV63" s="10">
        <v>0</v>
      </c>
      <c r="BW63" s="10">
        <v>0</v>
      </c>
      <c r="BX63" s="10">
        <v>0</v>
      </c>
      <c r="BY63" s="10">
        <v>0</v>
      </c>
      <c r="BZ63" s="10">
        <v>0</v>
      </c>
      <c r="CA63" s="10">
        <v>0</v>
      </c>
      <c r="CB63" s="10">
        <v>0</v>
      </c>
      <c r="CC63" s="10">
        <v>0</v>
      </c>
      <c r="CD63" s="10">
        <v>0</v>
      </c>
      <c r="CE63" s="10">
        <v>0</v>
      </c>
      <c r="CF63" s="10">
        <v>0</v>
      </c>
      <c r="CG63" s="10">
        <v>0</v>
      </c>
      <c r="CH63" s="10">
        <v>0</v>
      </c>
      <c r="CI63" s="10">
        <v>0</v>
      </c>
      <c r="CJ63" s="10">
        <v>0</v>
      </c>
      <c r="CK63" s="10">
        <v>0</v>
      </c>
      <c r="CL63" s="11">
        <f t="shared" si="1"/>
        <v>8</v>
      </c>
      <c r="CM63" s="12"/>
    </row>
    <row r="64" spans="1:91" ht="57.6" x14ac:dyDescent="0.3">
      <c r="A64" s="2" t="s">
        <v>61</v>
      </c>
      <c r="B64" s="10">
        <v>0</v>
      </c>
      <c r="C64" s="10">
        <v>0</v>
      </c>
      <c r="D64" s="10">
        <v>0</v>
      </c>
      <c r="E64" s="10">
        <v>1</v>
      </c>
      <c r="F64" s="10">
        <v>0</v>
      </c>
      <c r="G64" s="10">
        <v>0</v>
      </c>
      <c r="H64" s="10">
        <v>0</v>
      </c>
      <c r="I64" s="10">
        <v>4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</v>
      </c>
      <c r="AO64" s="10">
        <v>0</v>
      </c>
      <c r="AP64" s="10">
        <v>0</v>
      </c>
      <c r="AQ64" s="10">
        <v>4</v>
      </c>
      <c r="AR64" s="10">
        <v>0</v>
      </c>
      <c r="AS64" s="10">
        <v>0</v>
      </c>
      <c r="AT64" s="10">
        <v>2</v>
      </c>
      <c r="AU64" s="10">
        <v>0</v>
      </c>
      <c r="AV64" s="10">
        <v>0</v>
      </c>
      <c r="AW64" s="10">
        <v>0</v>
      </c>
      <c r="AX64" s="10">
        <v>0</v>
      </c>
      <c r="AY64" s="10">
        <v>4</v>
      </c>
      <c r="AZ64" s="10">
        <v>0</v>
      </c>
      <c r="BA64" s="10">
        <v>2</v>
      </c>
      <c r="BB64" s="10">
        <v>11</v>
      </c>
      <c r="BC64" s="10">
        <v>17</v>
      </c>
      <c r="BD64" s="10">
        <v>0</v>
      </c>
      <c r="BE64" s="10">
        <v>5</v>
      </c>
      <c r="BF64" s="10">
        <v>1</v>
      </c>
      <c r="BG64" s="10">
        <v>3</v>
      </c>
      <c r="BH64" s="10">
        <v>0</v>
      </c>
      <c r="BI64" s="10">
        <v>0</v>
      </c>
      <c r="BJ64" s="10">
        <v>0</v>
      </c>
      <c r="BK64" s="9">
        <v>42</v>
      </c>
      <c r="BL64" s="10">
        <v>1</v>
      </c>
      <c r="BM64" s="10">
        <v>0</v>
      </c>
      <c r="BN64" s="10">
        <v>0</v>
      </c>
      <c r="BO64" s="10">
        <v>0</v>
      </c>
      <c r="BP64" s="10">
        <v>0</v>
      </c>
      <c r="BQ64" s="10">
        <v>0</v>
      </c>
      <c r="BR64" s="10">
        <v>0</v>
      </c>
      <c r="BS64" s="10">
        <v>0</v>
      </c>
      <c r="BT64" s="10">
        <v>0</v>
      </c>
      <c r="BU64" s="10">
        <v>0</v>
      </c>
      <c r="BV64" s="10">
        <v>0</v>
      </c>
      <c r="BW64" s="10">
        <v>0</v>
      </c>
      <c r="BX64" s="10">
        <v>0</v>
      </c>
      <c r="BY64" s="10">
        <v>0</v>
      </c>
      <c r="BZ64" s="10">
        <v>0</v>
      </c>
      <c r="CA64" s="10">
        <v>0</v>
      </c>
      <c r="CB64" s="10">
        <v>0</v>
      </c>
      <c r="CC64" s="10">
        <v>0</v>
      </c>
      <c r="CD64" s="10">
        <v>0</v>
      </c>
      <c r="CE64" s="10">
        <v>0</v>
      </c>
      <c r="CF64" s="10">
        <v>0</v>
      </c>
      <c r="CG64" s="10">
        <v>0</v>
      </c>
      <c r="CH64" s="10">
        <v>0</v>
      </c>
      <c r="CI64" s="10">
        <v>0</v>
      </c>
      <c r="CJ64" s="10">
        <v>0</v>
      </c>
      <c r="CK64" s="10">
        <v>0</v>
      </c>
      <c r="CL64" s="11">
        <f t="shared" si="1"/>
        <v>97</v>
      </c>
      <c r="CM64" s="12">
        <f>ROUND((42/97),2)</f>
        <v>0.43</v>
      </c>
    </row>
    <row r="65" spans="1:91" ht="57.6" x14ac:dyDescent="0.3">
      <c r="A65" s="2" t="s">
        <v>62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1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0</v>
      </c>
      <c r="AS65" s="10">
        <v>0</v>
      </c>
      <c r="AT65" s="10">
        <v>4</v>
      </c>
      <c r="AU65" s="10">
        <v>0</v>
      </c>
      <c r="AV65" s="10">
        <v>0</v>
      </c>
      <c r="AW65" s="10">
        <v>1</v>
      </c>
      <c r="AX65" s="10">
        <v>0</v>
      </c>
      <c r="AY65" s="10">
        <v>0</v>
      </c>
      <c r="AZ65" s="10">
        <v>0</v>
      </c>
      <c r="BA65" s="10">
        <v>2</v>
      </c>
      <c r="BB65" s="10">
        <v>5</v>
      </c>
      <c r="BC65" s="10">
        <v>8</v>
      </c>
      <c r="BD65" s="10">
        <v>0</v>
      </c>
      <c r="BE65" s="10">
        <v>0</v>
      </c>
      <c r="BF65" s="10">
        <v>1</v>
      </c>
      <c r="BG65" s="10">
        <v>1</v>
      </c>
      <c r="BH65" s="10">
        <v>0</v>
      </c>
      <c r="BI65" s="10">
        <v>0</v>
      </c>
      <c r="BJ65" s="10">
        <v>0</v>
      </c>
      <c r="BK65" s="10">
        <v>3</v>
      </c>
      <c r="BL65" s="9">
        <v>4</v>
      </c>
      <c r="BM65" s="10">
        <v>0</v>
      </c>
      <c r="BN65" s="10">
        <v>0</v>
      </c>
      <c r="BO65" s="10">
        <v>0</v>
      </c>
      <c r="BP65" s="10">
        <v>0</v>
      </c>
      <c r="BQ65" s="10">
        <v>0</v>
      </c>
      <c r="BR65" s="10">
        <v>0</v>
      </c>
      <c r="BS65" s="10">
        <v>0</v>
      </c>
      <c r="BT65" s="10">
        <v>0</v>
      </c>
      <c r="BU65" s="10">
        <v>0</v>
      </c>
      <c r="BV65" s="10">
        <v>0</v>
      </c>
      <c r="BW65" s="10">
        <v>0</v>
      </c>
      <c r="BX65" s="10">
        <v>0</v>
      </c>
      <c r="BY65" s="10">
        <v>0</v>
      </c>
      <c r="BZ65" s="10">
        <v>0</v>
      </c>
      <c r="CA65" s="10">
        <v>0</v>
      </c>
      <c r="CB65" s="10">
        <v>0</v>
      </c>
      <c r="CC65" s="10">
        <v>0</v>
      </c>
      <c r="CD65" s="10">
        <v>0</v>
      </c>
      <c r="CE65" s="10">
        <v>0</v>
      </c>
      <c r="CF65" s="10">
        <v>0</v>
      </c>
      <c r="CG65" s="10">
        <v>0</v>
      </c>
      <c r="CH65" s="10">
        <v>0</v>
      </c>
      <c r="CI65" s="10">
        <v>0</v>
      </c>
      <c r="CJ65" s="10">
        <v>0</v>
      </c>
      <c r="CK65" s="10">
        <v>0</v>
      </c>
      <c r="CL65" s="11">
        <f t="shared" si="1"/>
        <v>30</v>
      </c>
      <c r="CM65" s="12">
        <f>ROUND((4/30),2)</f>
        <v>0.13</v>
      </c>
    </row>
    <row r="66" spans="1:91" ht="43.2" x14ac:dyDescent="0.3">
      <c r="A66" s="2" t="s">
        <v>63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0</v>
      </c>
      <c r="AN66" s="10">
        <v>1</v>
      </c>
      <c r="AO66" s="10">
        <v>0</v>
      </c>
      <c r="AP66" s="10">
        <v>0</v>
      </c>
      <c r="AQ66" s="10">
        <v>0</v>
      </c>
      <c r="AR66" s="10">
        <v>0</v>
      </c>
      <c r="AS66" s="10">
        <v>0</v>
      </c>
      <c r="AT66" s="10">
        <v>0</v>
      </c>
      <c r="AU66" s="10">
        <v>0</v>
      </c>
      <c r="AV66" s="10">
        <v>0</v>
      </c>
      <c r="AW66" s="10">
        <v>5</v>
      </c>
      <c r="AX66" s="10">
        <v>0</v>
      </c>
      <c r="AY66" s="10">
        <v>1</v>
      </c>
      <c r="AZ66" s="10">
        <v>13</v>
      </c>
      <c r="BA66" s="10">
        <v>0</v>
      </c>
      <c r="BB66" s="10">
        <v>0</v>
      </c>
      <c r="BC66" s="10">
        <v>0</v>
      </c>
      <c r="BD66" s="10">
        <v>0</v>
      </c>
      <c r="BE66" s="10">
        <v>0</v>
      </c>
      <c r="BF66" s="10">
        <v>0</v>
      </c>
      <c r="BG66" s="10">
        <v>4</v>
      </c>
      <c r="BH66" s="10">
        <v>1</v>
      </c>
      <c r="BI66" s="10">
        <v>0</v>
      </c>
      <c r="BJ66" s="10">
        <v>0</v>
      </c>
      <c r="BK66" s="10">
        <v>0</v>
      </c>
      <c r="BL66" s="10">
        <v>0</v>
      </c>
      <c r="BM66" s="9">
        <v>10</v>
      </c>
      <c r="BN66" s="10">
        <v>0</v>
      </c>
      <c r="BO66" s="10">
        <v>0</v>
      </c>
      <c r="BP66" s="10">
        <v>0</v>
      </c>
      <c r="BQ66" s="10">
        <v>0</v>
      </c>
      <c r="BR66" s="10">
        <v>0</v>
      </c>
      <c r="BS66" s="10">
        <v>0</v>
      </c>
      <c r="BT66" s="10">
        <v>0</v>
      </c>
      <c r="BU66" s="10">
        <v>0</v>
      </c>
      <c r="BV66" s="10">
        <v>0</v>
      </c>
      <c r="BW66" s="10">
        <v>0</v>
      </c>
      <c r="BX66" s="10">
        <v>0</v>
      </c>
      <c r="BY66" s="10">
        <v>0</v>
      </c>
      <c r="BZ66" s="10">
        <v>0</v>
      </c>
      <c r="CA66" s="10">
        <v>0</v>
      </c>
      <c r="CB66" s="10">
        <v>0</v>
      </c>
      <c r="CC66" s="10">
        <v>0</v>
      </c>
      <c r="CD66" s="10">
        <v>0</v>
      </c>
      <c r="CE66" s="10">
        <v>0</v>
      </c>
      <c r="CF66" s="10">
        <v>0</v>
      </c>
      <c r="CG66" s="10">
        <v>0</v>
      </c>
      <c r="CH66" s="10">
        <v>0</v>
      </c>
      <c r="CI66" s="10">
        <v>0</v>
      </c>
      <c r="CJ66" s="10">
        <v>0</v>
      </c>
      <c r="CK66" s="10">
        <v>0</v>
      </c>
      <c r="CL66" s="11">
        <f t="shared" si="1"/>
        <v>35</v>
      </c>
      <c r="CM66" s="12">
        <f>ROUND((10/35),2)</f>
        <v>0.28999999999999998</v>
      </c>
    </row>
    <row r="67" spans="1:91" ht="28.8" x14ac:dyDescent="0.3">
      <c r="A67" s="2" t="s">
        <v>64</v>
      </c>
      <c r="B67" s="10">
        <v>23</v>
      </c>
      <c r="C67" s="10">
        <v>0</v>
      </c>
      <c r="D67" s="10">
        <v>7</v>
      </c>
      <c r="E67" s="10">
        <v>1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4</v>
      </c>
      <c r="AD67" s="10">
        <v>0</v>
      </c>
      <c r="AE67" s="10">
        <v>0</v>
      </c>
      <c r="AF67" s="10">
        <v>1</v>
      </c>
      <c r="AG67" s="10">
        <v>12</v>
      </c>
      <c r="AH67" s="10">
        <v>0</v>
      </c>
      <c r="AI67" s="10">
        <v>0</v>
      </c>
      <c r="AJ67" s="10">
        <v>2</v>
      </c>
      <c r="AK67" s="10">
        <v>1</v>
      </c>
      <c r="AL67" s="10">
        <v>0</v>
      </c>
      <c r="AM67" s="10">
        <v>2</v>
      </c>
      <c r="AN67" s="10">
        <v>2</v>
      </c>
      <c r="AO67" s="10">
        <v>1</v>
      </c>
      <c r="AP67" s="10">
        <v>0</v>
      </c>
      <c r="AQ67" s="10">
        <v>0</v>
      </c>
      <c r="AR67" s="10">
        <v>0</v>
      </c>
      <c r="AS67" s="10">
        <v>0</v>
      </c>
      <c r="AT67" s="10">
        <v>1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>
        <v>0</v>
      </c>
      <c r="BD67" s="10">
        <v>0</v>
      </c>
      <c r="BE67" s="10">
        <v>0</v>
      </c>
      <c r="BF67" s="10">
        <v>0</v>
      </c>
      <c r="BG67" s="10">
        <v>0</v>
      </c>
      <c r="BH67" s="10">
        <v>0</v>
      </c>
      <c r="BI67" s="10">
        <v>0</v>
      </c>
      <c r="BJ67" s="10">
        <v>0</v>
      </c>
      <c r="BK67" s="10">
        <v>0</v>
      </c>
      <c r="BL67" s="10">
        <v>0</v>
      </c>
      <c r="BM67" s="10">
        <v>0</v>
      </c>
      <c r="BN67" s="9">
        <v>0</v>
      </c>
      <c r="BO67" s="10">
        <v>0</v>
      </c>
      <c r="BP67" s="10">
        <v>0</v>
      </c>
      <c r="BQ67" s="10">
        <v>0</v>
      </c>
      <c r="BR67" s="10">
        <v>0</v>
      </c>
      <c r="BS67" s="10">
        <v>0</v>
      </c>
      <c r="BT67" s="10">
        <v>0</v>
      </c>
      <c r="BU67" s="10">
        <v>0</v>
      </c>
      <c r="BV67" s="10">
        <v>0</v>
      </c>
      <c r="BW67" s="10">
        <v>0</v>
      </c>
      <c r="BX67" s="10">
        <v>0</v>
      </c>
      <c r="BY67" s="10">
        <v>0</v>
      </c>
      <c r="BZ67" s="10">
        <v>0</v>
      </c>
      <c r="CA67" s="10">
        <v>0</v>
      </c>
      <c r="CB67" s="10">
        <v>0</v>
      </c>
      <c r="CC67" s="10">
        <v>0</v>
      </c>
      <c r="CD67" s="10">
        <v>0</v>
      </c>
      <c r="CE67" s="10">
        <v>0</v>
      </c>
      <c r="CF67" s="10">
        <v>0</v>
      </c>
      <c r="CG67" s="10">
        <v>0</v>
      </c>
      <c r="CH67" s="10">
        <v>0</v>
      </c>
      <c r="CI67" s="10">
        <v>0</v>
      </c>
      <c r="CJ67" s="10">
        <v>0</v>
      </c>
      <c r="CK67" s="10">
        <v>0</v>
      </c>
      <c r="CL67" s="11">
        <f t="shared" ref="CL67:CL91" si="2">SUM(B67:CK67)</f>
        <v>57</v>
      </c>
      <c r="CM67" s="12">
        <f>ROUND((0/57),2)</f>
        <v>0</v>
      </c>
    </row>
    <row r="68" spans="1:91" ht="43.2" x14ac:dyDescent="0.3">
      <c r="A68" s="2" t="s">
        <v>65</v>
      </c>
      <c r="B68" s="10">
        <v>14</v>
      </c>
      <c r="C68" s="10">
        <v>0</v>
      </c>
      <c r="D68" s="10">
        <v>4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10</v>
      </c>
      <c r="AD68" s="10">
        <v>2</v>
      </c>
      <c r="AE68" s="10">
        <v>0</v>
      </c>
      <c r="AF68" s="10">
        <v>3</v>
      </c>
      <c r="AG68" s="10">
        <v>3</v>
      </c>
      <c r="AH68" s="10">
        <v>0</v>
      </c>
      <c r="AI68" s="10">
        <v>6</v>
      </c>
      <c r="AJ68" s="10">
        <v>11</v>
      </c>
      <c r="AK68" s="10">
        <v>2</v>
      </c>
      <c r="AL68" s="10">
        <v>2</v>
      </c>
      <c r="AM68" s="10">
        <v>2</v>
      </c>
      <c r="AN68" s="10">
        <v>4</v>
      </c>
      <c r="AO68" s="10">
        <v>0</v>
      </c>
      <c r="AP68" s="10">
        <v>2</v>
      </c>
      <c r="AQ68" s="10">
        <v>0</v>
      </c>
      <c r="AR68" s="10">
        <v>0</v>
      </c>
      <c r="AS68" s="10">
        <v>0</v>
      </c>
      <c r="AT68" s="10">
        <v>0</v>
      </c>
      <c r="AU68" s="10">
        <v>0</v>
      </c>
      <c r="AV68" s="10">
        <v>0</v>
      </c>
      <c r="AW68" s="10">
        <v>0</v>
      </c>
      <c r="AX68" s="10">
        <v>0</v>
      </c>
      <c r="AY68" s="10">
        <v>1</v>
      </c>
      <c r="AZ68" s="10">
        <v>0</v>
      </c>
      <c r="BA68" s="10">
        <v>1</v>
      </c>
      <c r="BB68" s="10">
        <v>1</v>
      </c>
      <c r="BC68" s="10">
        <v>0</v>
      </c>
      <c r="BD68" s="10">
        <v>0</v>
      </c>
      <c r="BE68" s="10">
        <v>0</v>
      </c>
      <c r="BF68" s="10">
        <v>0</v>
      </c>
      <c r="BG68" s="10">
        <v>1</v>
      </c>
      <c r="BH68" s="10">
        <v>1</v>
      </c>
      <c r="BI68" s="10">
        <v>0</v>
      </c>
      <c r="BJ68" s="10">
        <v>0</v>
      </c>
      <c r="BK68" s="10">
        <v>0</v>
      </c>
      <c r="BL68" s="10">
        <v>0</v>
      </c>
      <c r="BM68" s="10">
        <v>0</v>
      </c>
      <c r="BN68" s="10">
        <v>0</v>
      </c>
      <c r="BO68" s="9">
        <v>0</v>
      </c>
      <c r="BP68" s="10">
        <v>0</v>
      </c>
      <c r="BQ68" s="10">
        <v>0</v>
      </c>
      <c r="BR68" s="10">
        <v>0</v>
      </c>
      <c r="BS68" s="10">
        <v>0</v>
      </c>
      <c r="BT68" s="10">
        <v>0</v>
      </c>
      <c r="BU68" s="10">
        <v>0</v>
      </c>
      <c r="BV68" s="10">
        <v>0</v>
      </c>
      <c r="BW68" s="10">
        <v>0</v>
      </c>
      <c r="BX68" s="10">
        <v>0</v>
      </c>
      <c r="BY68" s="10">
        <v>0</v>
      </c>
      <c r="BZ68" s="10">
        <v>0</v>
      </c>
      <c r="CA68" s="10">
        <v>0</v>
      </c>
      <c r="CB68" s="10">
        <v>0</v>
      </c>
      <c r="CC68" s="10">
        <v>0</v>
      </c>
      <c r="CD68" s="10">
        <v>0</v>
      </c>
      <c r="CE68" s="10">
        <v>0</v>
      </c>
      <c r="CF68" s="10">
        <v>0</v>
      </c>
      <c r="CG68" s="10">
        <v>0</v>
      </c>
      <c r="CH68" s="10">
        <v>0</v>
      </c>
      <c r="CI68" s="10">
        <v>0</v>
      </c>
      <c r="CJ68" s="10">
        <v>0</v>
      </c>
      <c r="CK68" s="10">
        <v>0</v>
      </c>
      <c r="CL68" s="11">
        <f t="shared" si="2"/>
        <v>70</v>
      </c>
      <c r="CM68" s="12">
        <f>ROUND((0/70),2)</f>
        <v>0</v>
      </c>
    </row>
    <row r="69" spans="1:91" ht="43.2" x14ac:dyDescent="0.3">
      <c r="A69" s="2" t="s">
        <v>66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1</v>
      </c>
      <c r="V69" s="10">
        <v>0</v>
      </c>
      <c r="W69" s="10">
        <v>3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0">
        <v>0</v>
      </c>
      <c r="AV69" s="10">
        <v>0</v>
      </c>
      <c r="AW69" s="10">
        <v>0</v>
      </c>
      <c r="AX69" s="10">
        <v>0</v>
      </c>
      <c r="AY69" s="10">
        <v>0</v>
      </c>
      <c r="AZ69" s="10">
        <v>0</v>
      </c>
      <c r="BA69" s="10">
        <v>0</v>
      </c>
      <c r="BB69" s="10">
        <v>0</v>
      </c>
      <c r="BC69" s="10">
        <v>0</v>
      </c>
      <c r="BD69" s="10">
        <v>0</v>
      </c>
      <c r="BE69" s="10">
        <v>0</v>
      </c>
      <c r="BF69" s="10">
        <v>0</v>
      </c>
      <c r="BG69" s="10">
        <v>0</v>
      </c>
      <c r="BH69" s="10">
        <v>0</v>
      </c>
      <c r="BI69" s="10">
        <v>0</v>
      </c>
      <c r="BJ69" s="10">
        <v>0</v>
      </c>
      <c r="BK69" s="10">
        <v>0</v>
      </c>
      <c r="BL69" s="10">
        <v>0</v>
      </c>
      <c r="BM69" s="10">
        <v>0</v>
      </c>
      <c r="BN69" s="10">
        <v>0</v>
      </c>
      <c r="BO69" s="10">
        <v>0</v>
      </c>
      <c r="BP69" s="9">
        <v>0</v>
      </c>
      <c r="BQ69" s="10">
        <v>0</v>
      </c>
      <c r="BR69" s="10">
        <v>0</v>
      </c>
      <c r="BS69" s="10">
        <v>0</v>
      </c>
      <c r="BT69" s="10">
        <v>0</v>
      </c>
      <c r="BU69" s="10">
        <v>0</v>
      </c>
      <c r="BV69" s="10">
        <v>0</v>
      </c>
      <c r="BW69" s="10">
        <v>0</v>
      </c>
      <c r="BX69" s="10">
        <v>0</v>
      </c>
      <c r="BY69" s="10">
        <v>0</v>
      </c>
      <c r="BZ69" s="10">
        <v>0</v>
      </c>
      <c r="CA69" s="10">
        <v>0</v>
      </c>
      <c r="CB69" s="10">
        <v>0</v>
      </c>
      <c r="CC69" s="10">
        <v>0</v>
      </c>
      <c r="CD69" s="10">
        <v>0</v>
      </c>
      <c r="CE69" s="10">
        <v>0</v>
      </c>
      <c r="CF69" s="10">
        <v>0</v>
      </c>
      <c r="CG69" s="10">
        <v>0</v>
      </c>
      <c r="CH69" s="10">
        <v>0</v>
      </c>
      <c r="CI69" s="10">
        <v>0</v>
      </c>
      <c r="CJ69" s="10">
        <v>0</v>
      </c>
      <c r="CK69" s="10">
        <v>0</v>
      </c>
      <c r="CL69" s="11">
        <f t="shared" si="2"/>
        <v>4</v>
      </c>
      <c r="CM69" s="12"/>
    </row>
    <row r="70" spans="1:91" ht="43.2" x14ac:dyDescent="0.3">
      <c r="A70" s="2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1</v>
      </c>
      <c r="AL70" s="10">
        <v>0</v>
      </c>
      <c r="AM70" s="10">
        <v>0</v>
      </c>
      <c r="AN70" s="10">
        <v>0</v>
      </c>
      <c r="AO70" s="10">
        <v>0</v>
      </c>
      <c r="AP70" s="10">
        <v>0</v>
      </c>
      <c r="AQ70" s="10">
        <v>0</v>
      </c>
      <c r="AR70" s="10">
        <v>0</v>
      </c>
      <c r="AS70" s="10">
        <v>0</v>
      </c>
      <c r="AT70" s="10">
        <v>0</v>
      </c>
      <c r="AU70" s="10">
        <v>0</v>
      </c>
      <c r="AV70" s="10">
        <v>0</v>
      </c>
      <c r="AW70" s="10">
        <v>0</v>
      </c>
      <c r="AX70" s="10">
        <v>0</v>
      </c>
      <c r="AY70" s="10">
        <v>1</v>
      </c>
      <c r="AZ70" s="10">
        <v>0</v>
      </c>
      <c r="BA70" s="10">
        <v>0</v>
      </c>
      <c r="BB70" s="10">
        <v>0</v>
      </c>
      <c r="BC70" s="10">
        <v>0</v>
      </c>
      <c r="BD70" s="10">
        <v>0</v>
      </c>
      <c r="BE70" s="10">
        <v>0</v>
      </c>
      <c r="BF70" s="10">
        <v>0</v>
      </c>
      <c r="BG70" s="10">
        <v>0</v>
      </c>
      <c r="BH70" s="10">
        <v>1</v>
      </c>
      <c r="BI70" s="10">
        <v>0</v>
      </c>
      <c r="BJ70" s="10">
        <v>0</v>
      </c>
      <c r="BK70" s="10">
        <v>0</v>
      </c>
      <c r="BL70" s="10">
        <v>0</v>
      </c>
      <c r="BM70" s="10">
        <v>0</v>
      </c>
      <c r="BN70" s="10">
        <v>0</v>
      </c>
      <c r="BO70" s="10">
        <v>0</v>
      </c>
      <c r="BP70" s="10">
        <v>0</v>
      </c>
      <c r="BQ70" s="9">
        <v>0</v>
      </c>
      <c r="BR70" s="10">
        <v>0</v>
      </c>
      <c r="BS70" s="10">
        <v>0</v>
      </c>
      <c r="BT70" s="10">
        <v>0</v>
      </c>
      <c r="BU70" s="10">
        <v>0</v>
      </c>
      <c r="BV70" s="10">
        <v>0</v>
      </c>
      <c r="BW70" s="10">
        <v>0</v>
      </c>
      <c r="BX70" s="10">
        <v>0</v>
      </c>
      <c r="BY70" s="10">
        <v>0</v>
      </c>
      <c r="BZ70" s="10">
        <v>0</v>
      </c>
      <c r="CA70" s="10">
        <v>0</v>
      </c>
      <c r="CB70" s="10">
        <v>0</v>
      </c>
      <c r="CC70" s="10">
        <v>0</v>
      </c>
      <c r="CD70" s="10">
        <v>0</v>
      </c>
      <c r="CE70" s="10">
        <v>0</v>
      </c>
      <c r="CF70" s="10">
        <v>0</v>
      </c>
      <c r="CG70" s="10">
        <v>0</v>
      </c>
      <c r="CH70" s="10">
        <v>0</v>
      </c>
      <c r="CI70" s="10">
        <v>0</v>
      </c>
      <c r="CJ70" s="10">
        <v>0</v>
      </c>
      <c r="CK70" s="10">
        <v>0</v>
      </c>
      <c r="CL70" s="11">
        <f t="shared" si="2"/>
        <v>3</v>
      </c>
      <c r="CM70" s="12"/>
    </row>
    <row r="71" spans="1:91" ht="57.6" x14ac:dyDescent="0.3">
      <c r="A71" s="2" t="s">
        <v>68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1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0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0</v>
      </c>
      <c r="BC71" s="10">
        <v>0</v>
      </c>
      <c r="BD71" s="10">
        <v>0</v>
      </c>
      <c r="BE71" s="10">
        <v>0</v>
      </c>
      <c r="BF71" s="10">
        <v>0</v>
      </c>
      <c r="BG71" s="10">
        <v>0</v>
      </c>
      <c r="BH71" s="10">
        <v>0</v>
      </c>
      <c r="BI71" s="10">
        <v>0</v>
      </c>
      <c r="BJ71" s="10">
        <v>0</v>
      </c>
      <c r="BK71" s="10">
        <v>0</v>
      </c>
      <c r="BL71" s="10">
        <v>0</v>
      </c>
      <c r="BM71" s="10">
        <v>0</v>
      </c>
      <c r="BN71" s="10">
        <v>0</v>
      </c>
      <c r="BO71" s="10">
        <v>0</v>
      </c>
      <c r="BP71" s="10">
        <v>0</v>
      </c>
      <c r="BQ71" s="10">
        <v>0</v>
      </c>
      <c r="BR71" s="9">
        <v>0</v>
      </c>
      <c r="BS71" s="10">
        <v>0</v>
      </c>
      <c r="BT71" s="10">
        <v>0</v>
      </c>
      <c r="BU71" s="10">
        <v>0</v>
      </c>
      <c r="BV71" s="10">
        <v>0</v>
      </c>
      <c r="BW71" s="10">
        <v>0</v>
      </c>
      <c r="BX71" s="10">
        <v>0</v>
      </c>
      <c r="BY71" s="10">
        <v>0</v>
      </c>
      <c r="BZ71" s="10">
        <v>0</v>
      </c>
      <c r="CA71" s="10">
        <v>0</v>
      </c>
      <c r="CB71" s="10">
        <v>0</v>
      </c>
      <c r="CC71" s="10">
        <v>0</v>
      </c>
      <c r="CD71" s="10">
        <v>0</v>
      </c>
      <c r="CE71" s="10">
        <v>0</v>
      </c>
      <c r="CF71" s="10">
        <v>0</v>
      </c>
      <c r="CG71" s="10">
        <v>0</v>
      </c>
      <c r="CH71" s="10">
        <v>0</v>
      </c>
      <c r="CI71" s="10">
        <v>0</v>
      </c>
      <c r="CJ71" s="10">
        <v>0</v>
      </c>
      <c r="CK71" s="10">
        <v>0</v>
      </c>
      <c r="CL71" s="11">
        <f t="shared" si="2"/>
        <v>1</v>
      </c>
      <c r="CM71" s="12"/>
    </row>
    <row r="72" spans="1:91" ht="43.2" x14ac:dyDescent="0.3">
      <c r="A72" s="2" t="s">
        <v>69</v>
      </c>
      <c r="B72" s="10">
        <v>0</v>
      </c>
      <c r="C72" s="10">
        <v>0</v>
      </c>
      <c r="D72" s="10">
        <v>1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1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  <c r="AO72" s="10">
        <v>1</v>
      </c>
      <c r="AP72" s="10">
        <v>0</v>
      </c>
      <c r="AQ72" s="10">
        <v>0</v>
      </c>
      <c r="AR72" s="10">
        <v>0</v>
      </c>
      <c r="AS72" s="10">
        <v>0</v>
      </c>
      <c r="AT72" s="10">
        <v>0</v>
      </c>
      <c r="AU72" s="10">
        <v>0</v>
      </c>
      <c r="AV72" s="10">
        <v>0</v>
      </c>
      <c r="AW72" s="10">
        <v>0</v>
      </c>
      <c r="AX72" s="10">
        <v>0</v>
      </c>
      <c r="AY72" s="10">
        <v>0</v>
      </c>
      <c r="AZ72" s="10">
        <v>0</v>
      </c>
      <c r="BA72" s="10">
        <v>0</v>
      </c>
      <c r="BB72" s="10">
        <v>0</v>
      </c>
      <c r="BC72" s="10">
        <v>0</v>
      </c>
      <c r="BD72" s="10">
        <v>0</v>
      </c>
      <c r="BE72" s="10">
        <v>0</v>
      </c>
      <c r="BF72" s="10">
        <v>0</v>
      </c>
      <c r="BG72" s="10">
        <v>0</v>
      </c>
      <c r="BH72" s="10">
        <v>0</v>
      </c>
      <c r="BI72" s="10">
        <v>0</v>
      </c>
      <c r="BJ72" s="10">
        <v>0</v>
      </c>
      <c r="BK72" s="10">
        <v>0</v>
      </c>
      <c r="BL72" s="10">
        <v>0</v>
      </c>
      <c r="BM72" s="10">
        <v>0</v>
      </c>
      <c r="BN72" s="10">
        <v>0</v>
      </c>
      <c r="BO72" s="10">
        <v>0</v>
      </c>
      <c r="BP72" s="10">
        <v>0</v>
      </c>
      <c r="BQ72" s="10">
        <v>0</v>
      </c>
      <c r="BR72" s="10">
        <v>0</v>
      </c>
      <c r="BS72" s="9">
        <v>0</v>
      </c>
      <c r="BT72" s="10">
        <v>0</v>
      </c>
      <c r="BU72" s="10">
        <v>0</v>
      </c>
      <c r="BV72" s="10">
        <v>0</v>
      </c>
      <c r="BW72" s="10">
        <v>0</v>
      </c>
      <c r="BX72" s="10">
        <v>0</v>
      </c>
      <c r="BY72" s="10">
        <v>0</v>
      </c>
      <c r="BZ72" s="10">
        <v>0</v>
      </c>
      <c r="CA72" s="10">
        <v>0</v>
      </c>
      <c r="CB72" s="10">
        <v>0</v>
      </c>
      <c r="CC72" s="10">
        <v>0</v>
      </c>
      <c r="CD72" s="10">
        <v>0</v>
      </c>
      <c r="CE72" s="10">
        <v>0</v>
      </c>
      <c r="CF72" s="10">
        <v>0</v>
      </c>
      <c r="CG72" s="10">
        <v>0</v>
      </c>
      <c r="CH72" s="10">
        <v>0</v>
      </c>
      <c r="CI72" s="10">
        <v>0</v>
      </c>
      <c r="CJ72" s="10">
        <v>0</v>
      </c>
      <c r="CK72" s="10">
        <v>0</v>
      </c>
      <c r="CL72" s="11">
        <f t="shared" si="2"/>
        <v>3</v>
      </c>
      <c r="CM72" s="12"/>
    </row>
    <row r="73" spans="1:91" ht="72" x14ac:dyDescent="0.3">
      <c r="A73" s="2" t="s">
        <v>70</v>
      </c>
      <c r="B73" s="10">
        <v>0</v>
      </c>
      <c r="C73" s="10">
        <v>0</v>
      </c>
      <c r="D73" s="10">
        <v>1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0">
        <v>0</v>
      </c>
      <c r="AW73" s="10">
        <v>0</v>
      </c>
      <c r="AX73" s="10">
        <v>0</v>
      </c>
      <c r="AY73" s="10">
        <v>1</v>
      </c>
      <c r="AZ73" s="10">
        <v>0</v>
      </c>
      <c r="BA73" s="10">
        <v>0</v>
      </c>
      <c r="BB73" s="10">
        <v>2</v>
      </c>
      <c r="BC73" s="10">
        <v>0</v>
      </c>
      <c r="BD73" s="10">
        <v>0</v>
      </c>
      <c r="BE73" s="10">
        <v>0</v>
      </c>
      <c r="BF73" s="10">
        <v>0</v>
      </c>
      <c r="BG73" s="10">
        <v>5</v>
      </c>
      <c r="BH73" s="10">
        <v>0</v>
      </c>
      <c r="BI73" s="10">
        <v>0</v>
      </c>
      <c r="BJ73" s="10">
        <v>0</v>
      </c>
      <c r="BK73" s="10">
        <v>0</v>
      </c>
      <c r="BL73" s="10">
        <v>0</v>
      </c>
      <c r="BM73" s="10">
        <v>0</v>
      </c>
      <c r="BN73" s="10">
        <v>0</v>
      </c>
      <c r="BO73" s="10">
        <v>0</v>
      </c>
      <c r="BP73" s="10">
        <v>0</v>
      </c>
      <c r="BQ73" s="10">
        <v>0</v>
      </c>
      <c r="BR73" s="10">
        <v>0</v>
      </c>
      <c r="BS73" s="10">
        <v>0</v>
      </c>
      <c r="BT73" s="9">
        <v>0</v>
      </c>
      <c r="BU73" s="10">
        <v>0</v>
      </c>
      <c r="BV73" s="10">
        <v>0</v>
      </c>
      <c r="BW73" s="10">
        <v>0</v>
      </c>
      <c r="BX73" s="10">
        <v>0</v>
      </c>
      <c r="BY73" s="10">
        <v>0</v>
      </c>
      <c r="BZ73" s="10">
        <v>0</v>
      </c>
      <c r="CA73" s="10">
        <v>0</v>
      </c>
      <c r="CB73" s="10">
        <v>0</v>
      </c>
      <c r="CC73" s="10">
        <v>0</v>
      </c>
      <c r="CD73" s="10">
        <v>0</v>
      </c>
      <c r="CE73" s="10">
        <v>0</v>
      </c>
      <c r="CF73" s="10">
        <v>0</v>
      </c>
      <c r="CG73" s="10">
        <v>0</v>
      </c>
      <c r="CH73" s="10">
        <v>0</v>
      </c>
      <c r="CI73" s="10">
        <v>0</v>
      </c>
      <c r="CJ73" s="10">
        <v>0</v>
      </c>
      <c r="CK73" s="10">
        <v>0</v>
      </c>
      <c r="CL73" s="11">
        <f t="shared" si="2"/>
        <v>9</v>
      </c>
      <c r="CM73" s="12"/>
    </row>
    <row r="74" spans="1:91" ht="72" x14ac:dyDescent="0.3">
      <c r="A74" s="2" t="s">
        <v>71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0">
        <v>0</v>
      </c>
      <c r="AQ74" s="10">
        <v>0</v>
      </c>
      <c r="AR74" s="10">
        <v>0</v>
      </c>
      <c r="AS74" s="10">
        <v>0</v>
      </c>
      <c r="AT74" s="10">
        <v>0</v>
      </c>
      <c r="AU74" s="10">
        <v>0</v>
      </c>
      <c r="AV74" s="10">
        <v>0</v>
      </c>
      <c r="AW74" s="10">
        <v>0</v>
      </c>
      <c r="AX74" s="10">
        <v>0</v>
      </c>
      <c r="AY74" s="10">
        <v>0</v>
      </c>
      <c r="AZ74" s="10">
        <v>0</v>
      </c>
      <c r="BA74" s="10">
        <v>0</v>
      </c>
      <c r="BB74" s="10">
        <v>1</v>
      </c>
      <c r="BC74" s="10">
        <v>0</v>
      </c>
      <c r="BD74" s="10">
        <v>0</v>
      </c>
      <c r="BE74" s="10">
        <v>0</v>
      </c>
      <c r="BF74" s="10">
        <v>0</v>
      </c>
      <c r="BG74" s="10">
        <v>0</v>
      </c>
      <c r="BH74" s="10">
        <v>0</v>
      </c>
      <c r="BI74" s="10">
        <v>0</v>
      </c>
      <c r="BJ74" s="10">
        <v>0</v>
      </c>
      <c r="BK74" s="10">
        <v>0</v>
      </c>
      <c r="BL74" s="10">
        <v>0</v>
      </c>
      <c r="BM74" s="10">
        <v>0</v>
      </c>
      <c r="BN74" s="10">
        <v>0</v>
      </c>
      <c r="BO74" s="10">
        <v>0</v>
      </c>
      <c r="BP74" s="10">
        <v>0</v>
      </c>
      <c r="BQ74" s="10">
        <v>0</v>
      </c>
      <c r="BR74" s="10">
        <v>0</v>
      </c>
      <c r="BS74" s="10">
        <v>0</v>
      </c>
      <c r="BT74" s="10">
        <v>0</v>
      </c>
      <c r="BU74" s="9">
        <v>0</v>
      </c>
      <c r="BV74" s="10">
        <v>0</v>
      </c>
      <c r="BW74" s="10">
        <v>0</v>
      </c>
      <c r="BX74" s="10">
        <v>0</v>
      </c>
      <c r="BY74" s="10">
        <v>0</v>
      </c>
      <c r="BZ74" s="10">
        <v>0</v>
      </c>
      <c r="CA74" s="10">
        <v>0</v>
      </c>
      <c r="CB74" s="10">
        <v>0</v>
      </c>
      <c r="CC74" s="10">
        <v>0</v>
      </c>
      <c r="CD74" s="10">
        <v>0</v>
      </c>
      <c r="CE74" s="10">
        <v>0</v>
      </c>
      <c r="CF74" s="10">
        <v>0</v>
      </c>
      <c r="CG74" s="10">
        <v>0</v>
      </c>
      <c r="CH74" s="10">
        <v>0</v>
      </c>
      <c r="CI74" s="10">
        <v>0</v>
      </c>
      <c r="CJ74" s="10">
        <v>0</v>
      </c>
      <c r="CK74" s="10">
        <v>0</v>
      </c>
      <c r="CL74" s="11">
        <f t="shared" si="2"/>
        <v>1</v>
      </c>
      <c r="CM74" s="12"/>
    </row>
    <row r="75" spans="1:91" ht="57.6" x14ac:dyDescent="0.3">
      <c r="A75" s="2" t="s">
        <v>72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1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2</v>
      </c>
      <c r="AR75" s="10">
        <v>0</v>
      </c>
      <c r="AS75" s="10">
        <v>0</v>
      </c>
      <c r="AT75" s="10">
        <v>0</v>
      </c>
      <c r="AU75" s="10">
        <v>0</v>
      </c>
      <c r="AV75" s="10">
        <v>0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0">
        <v>0</v>
      </c>
      <c r="BF75" s="10">
        <v>1</v>
      </c>
      <c r="BG75" s="10">
        <v>0</v>
      </c>
      <c r="BH75" s="10">
        <v>0</v>
      </c>
      <c r="BI75" s="10">
        <v>0</v>
      </c>
      <c r="BJ75" s="10">
        <v>0</v>
      </c>
      <c r="BK75" s="10">
        <v>0</v>
      </c>
      <c r="BL75" s="10">
        <v>0</v>
      </c>
      <c r="BM75" s="10">
        <v>0</v>
      </c>
      <c r="BN75" s="10">
        <v>0</v>
      </c>
      <c r="BO75" s="10">
        <v>0</v>
      </c>
      <c r="BP75" s="10">
        <v>0</v>
      </c>
      <c r="BQ75" s="10">
        <v>0</v>
      </c>
      <c r="BR75" s="10">
        <v>0</v>
      </c>
      <c r="BS75" s="10">
        <v>0</v>
      </c>
      <c r="BT75" s="10">
        <v>0</v>
      </c>
      <c r="BU75" s="10">
        <v>0</v>
      </c>
      <c r="BV75" s="9">
        <v>0</v>
      </c>
      <c r="BW75" s="10">
        <v>0</v>
      </c>
      <c r="BX75" s="10">
        <v>0</v>
      </c>
      <c r="BY75" s="10">
        <v>0</v>
      </c>
      <c r="BZ75" s="10">
        <v>0</v>
      </c>
      <c r="CA75" s="10">
        <v>0</v>
      </c>
      <c r="CB75" s="10">
        <v>0</v>
      </c>
      <c r="CC75" s="10">
        <v>0</v>
      </c>
      <c r="CD75" s="10">
        <v>0</v>
      </c>
      <c r="CE75" s="10">
        <v>0</v>
      </c>
      <c r="CF75" s="10">
        <v>0</v>
      </c>
      <c r="CG75" s="10">
        <v>0</v>
      </c>
      <c r="CH75" s="10">
        <v>0</v>
      </c>
      <c r="CI75" s="10">
        <v>0</v>
      </c>
      <c r="CJ75" s="10">
        <v>0</v>
      </c>
      <c r="CK75" s="10">
        <v>0</v>
      </c>
      <c r="CL75" s="11">
        <f t="shared" si="2"/>
        <v>4</v>
      </c>
      <c r="CM75" s="12"/>
    </row>
    <row r="76" spans="1:91" ht="43.2" x14ac:dyDescent="0.3">
      <c r="A76" s="2" t="s">
        <v>73</v>
      </c>
      <c r="B76" s="10">
        <v>0</v>
      </c>
      <c r="C76" s="10">
        <v>0</v>
      </c>
      <c r="D76" s="10">
        <v>0</v>
      </c>
      <c r="E76" s="10">
        <v>1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0">
        <v>0</v>
      </c>
      <c r="AR76" s="10">
        <v>0</v>
      </c>
      <c r="AS76" s="10">
        <v>0</v>
      </c>
      <c r="AT76" s="10">
        <v>0</v>
      </c>
      <c r="AU76" s="10">
        <v>0</v>
      </c>
      <c r="AV76" s="10">
        <v>0</v>
      </c>
      <c r="AW76" s="10">
        <v>0</v>
      </c>
      <c r="AX76" s="10">
        <v>0</v>
      </c>
      <c r="AY76" s="10">
        <v>0</v>
      </c>
      <c r="AZ76" s="10">
        <v>0</v>
      </c>
      <c r="BA76" s="10">
        <v>0</v>
      </c>
      <c r="BB76" s="10">
        <v>0</v>
      </c>
      <c r="BC76" s="10">
        <v>0</v>
      </c>
      <c r="BD76" s="10">
        <v>0</v>
      </c>
      <c r="BE76" s="10">
        <v>0</v>
      </c>
      <c r="BF76" s="10">
        <v>0</v>
      </c>
      <c r="BG76" s="10">
        <v>0</v>
      </c>
      <c r="BH76" s="10">
        <v>0</v>
      </c>
      <c r="BI76" s="10">
        <v>0</v>
      </c>
      <c r="BJ76" s="10">
        <v>0</v>
      </c>
      <c r="BK76" s="10">
        <v>0</v>
      </c>
      <c r="BL76" s="10">
        <v>0</v>
      </c>
      <c r="BM76" s="10">
        <v>0</v>
      </c>
      <c r="BN76" s="10">
        <v>0</v>
      </c>
      <c r="BO76" s="10">
        <v>0</v>
      </c>
      <c r="BP76" s="10">
        <v>0</v>
      </c>
      <c r="BQ76" s="10">
        <v>0</v>
      </c>
      <c r="BR76" s="10">
        <v>0</v>
      </c>
      <c r="BS76" s="10">
        <v>0</v>
      </c>
      <c r="BT76" s="10">
        <v>0</v>
      </c>
      <c r="BU76" s="10">
        <v>0</v>
      </c>
      <c r="BV76" s="10">
        <v>0</v>
      </c>
      <c r="BW76" s="9">
        <v>0</v>
      </c>
      <c r="BX76" s="10">
        <v>0</v>
      </c>
      <c r="BY76" s="10">
        <v>0</v>
      </c>
      <c r="BZ76" s="10">
        <v>0</v>
      </c>
      <c r="CA76" s="10">
        <v>0</v>
      </c>
      <c r="CB76" s="10">
        <v>0</v>
      </c>
      <c r="CC76" s="10">
        <v>0</v>
      </c>
      <c r="CD76" s="10">
        <v>0</v>
      </c>
      <c r="CE76" s="10">
        <v>0</v>
      </c>
      <c r="CF76" s="10">
        <v>0</v>
      </c>
      <c r="CG76" s="10">
        <v>0</v>
      </c>
      <c r="CH76" s="10">
        <v>0</v>
      </c>
      <c r="CI76" s="10">
        <v>0</v>
      </c>
      <c r="CJ76" s="10">
        <v>0</v>
      </c>
      <c r="CK76" s="10">
        <v>0</v>
      </c>
      <c r="CL76" s="11">
        <f t="shared" si="2"/>
        <v>1</v>
      </c>
      <c r="CM76" s="12"/>
    </row>
    <row r="77" spans="1:91" ht="72" x14ac:dyDescent="0.3">
      <c r="A77" s="2" t="s">
        <v>74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1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0">
        <v>0</v>
      </c>
      <c r="AR77" s="10">
        <v>0</v>
      </c>
      <c r="AS77" s="10">
        <v>0</v>
      </c>
      <c r="AT77" s="10">
        <v>0</v>
      </c>
      <c r="AU77" s="10">
        <v>0</v>
      </c>
      <c r="AV77" s="10">
        <v>0</v>
      </c>
      <c r="AW77" s="10">
        <v>0</v>
      </c>
      <c r="AX77" s="10">
        <v>0</v>
      </c>
      <c r="AY77" s="10">
        <v>0</v>
      </c>
      <c r="AZ77" s="10">
        <v>0</v>
      </c>
      <c r="BA77" s="10">
        <v>1</v>
      </c>
      <c r="BB77" s="10">
        <v>0</v>
      </c>
      <c r="BC77" s="10">
        <v>0</v>
      </c>
      <c r="BD77" s="10">
        <v>0</v>
      </c>
      <c r="BE77" s="10">
        <v>1</v>
      </c>
      <c r="BF77" s="10">
        <v>0</v>
      </c>
      <c r="BG77" s="10">
        <v>0</v>
      </c>
      <c r="BH77" s="10">
        <v>0</v>
      </c>
      <c r="BI77" s="10">
        <v>0</v>
      </c>
      <c r="BJ77" s="10">
        <v>0</v>
      </c>
      <c r="BK77" s="10">
        <v>0</v>
      </c>
      <c r="BL77" s="10">
        <v>2</v>
      </c>
      <c r="BM77" s="10">
        <v>0</v>
      </c>
      <c r="BN77" s="10">
        <v>0</v>
      </c>
      <c r="BO77" s="10">
        <v>0</v>
      </c>
      <c r="BP77" s="10">
        <v>0</v>
      </c>
      <c r="BQ77" s="10">
        <v>0</v>
      </c>
      <c r="BR77" s="10">
        <v>0</v>
      </c>
      <c r="BS77" s="10">
        <v>0</v>
      </c>
      <c r="BT77" s="10">
        <v>0</v>
      </c>
      <c r="BU77" s="10">
        <v>0</v>
      </c>
      <c r="BV77" s="10">
        <v>0</v>
      </c>
      <c r="BW77" s="10">
        <v>0</v>
      </c>
      <c r="BX77" s="9">
        <v>0</v>
      </c>
      <c r="BY77" s="10">
        <v>0</v>
      </c>
      <c r="BZ77" s="10">
        <v>0</v>
      </c>
      <c r="CA77" s="10">
        <v>0</v>
      </c>
      <c r="CB77" s="10">
        <v>0</v>
      </c>
      <c r="CC77" s="10">
        <v>0</v>
      </c>
      <c r="CD77" s="10">
        <v>0</v>
      </c>
      <c r="CE77" s="10">
        <v>0</v>
      </c>
      <c r="CF77" s="10">
        <v>0</v>
      </c>
      <c r="CG77" s="10">
        <v>0</v>
      </c>
      <c r="CH77" s="10">
        <v>0</v>
      </c>
      <c r="CI77" s="10">
        <v>0</v>
      </c>
      <c r="CJ77" s="10">
        <v>0</v>
      </c>
      <c r="CK77" s="10">
        <v>0</v>
      </c>
      <c r="CL77" s="11">
        <f t="shared" si="2"/>
        <v>5</v>
      </c>
      <c r="CM77" s="12"/>
    </row>
    <row r="78" spans="1:91" ht="43.2" x14ac:dyDescent="0.3">
      <c r="A78" s="2" t="s">
        <v>75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0</v>
      </c>
      <c r="AR78" s="10">
        <v>0</v>
      </c>
      <c r="AS78" s="10">
        <v>0</v>
      </c>
      <c r="AT78" s="10">
        <v>0</v>
      </c>
      <c r="AU78" s="10">
        <v>0</v>
      </c>
      <c r="AV78" s="10">
        <v>0</v>
      </c>
      <c r="AW78" s="10">
        <v>1</v>
      </c>
      <c r="AX78" s="10">
        <v>0</v>
      </c>
      <c r="AY78" s="10">
        <v>0</v>
      </c>
      <c r="AZ78" s="10">
        <v>1</v>
      </c>
      <c r="BA78" s="10">
        <v>0</v>
      </c>
      <c r="BB78" s="10">
        <v>0</v>
      </c>
      <c r="BC78" s="10">
        <v>0</v>
      </c>
      <c r="BD78" s="10">
        <v>0</v>
      </c>
      <c r="BE78" s="10">
        <v>0</v>
      </c>
      <c r="BF78" s="10">
        <v>0</v>
      </c>
      <c r="BG78" s="10">
        <v>1</v>
      </c>
      <c r="BH78" s="10">
        <v>0</v>
      </c>
      <c r="BI78" s="10">
        <v>0</v>
      </c>
      <c r="BJ78" s="10">
        <v>0</v>
      </c>
      <c r="BK78" s="10">
        <v>0</v>
      </c>
      <c r="BL78" s="10">
        <v>0</v>
      </c>
      <c r="BM78" s="10">
        <v>0</v>
      </c>
      <c r="BN78" s="10">
        <v>0</v>
      </c>
      <c r="BO78" s="10">
        <v>0</v>
      </c>
      <c r="BP78" s="10">
        <v>0</v>
      </c>
      <c r="BQ78" s="10">
        <v>0</v>
      </c>
      <c r="BR78" s="10">
        <v>0</v>
      </c>
      <c r="BS78" s="10">
        <v>0</v>
      </c>
      <c r="BT78" s="10">
        <v>0</v>
      </c>
      <c r="BU78" s="10">
        <v>0</v>
      </c>
      <c r="BV78" s="10">
        <v>0</v>
      </c>
      <c r="BW78" s="10">
        <v>0</v>
      </c>
      <c r="BX78" s="10">
        <v>0</v>
      </c>
      <c r="BY78" s="9">
        <v>0</v>
      </c>
      <c r="BZ78" s="10">
        <v>0</v>
      </c>
      <c r="CA78" s="10">
        <v>0</v>
      </c>
      <c r="CB78" s="10">
        <v>0</v>
      </c>
      <c r="CC78" s="10">
        <v>0</v>
      </c>
      <c r="CD78" s="10">
        <v>0</v>
      </c>
      <c r="CE78" s="10">
        <v>0</v>
      </c>
      <c r="CF78" s="10">
        <v>0</v>
      </c>
      <c r="CG78" s="10">
        <v>0</v>
      </c>
      <c r="CH78" s="10">
        <v>0</v>
      </c>
      <c r="CI78" s="10">
        <v>0</v>
      </c>
      <c r="CJ78" s="10">
        <v>0</v>
      </c>
      <c r="CK78" s="10">
        <v>0</v>
      </c>
      <c r="CL78" s="11">
        <f t="shared" si="2"/>
        <v>3</v>
      </c>
      <c r="CM78" s="12"/>
    </row>
    <row r="79" spans="1:91" ht="57.6" x14ac:dyDescent="0.3">
      <c r="A79" s="2" t="s">
        <v>76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1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>
        <v>0</v>
      </c>
      <c r="AR79" s="10">
        <v>0</v>
      </c>
      <c r="AS79" s="10">
        <v>0</v>
      </c>
      <c r="AT79" s="10">
        <v>0</v>
      </c>
      <c r="AU79" s="10">
        <v>0</v>
      </c>
      <c r="AV79" s="10">
        <v>0</v>
      </c>
      <c r="AW79" s="10">
        <v>1</v>
      </c>
      <c r="AX79" s="10">
        <v>0</v>
      </c>
      <c r="AY79" s="10">
        <v>0</v>
      </c>
      <c r="AZ79" s="10">
        <v>1</v>
      </c>
      <c r="BA79" s="10">
        <v>0</v>
      </c>
      <c r="BB79" s="10">
        <v>0</v>
      </c>
      <c r="BC79" s="10">
        <v>0</v>
      </c>
      <c r="BD79" s="10">
        <v>0</v>
      </c>
      <c r="BE79" s="10">
        <v>0</v>
      </c>
      <c r="BF79" s="10">
        <v>0</v>
      </c>
      <c r="BG79" s="10">
        <v>0</v>
      </c>
      <c r="BH79" s="10">
        <v>0</v>
      </c>
      <c r="BI79" s="10">
        <v>0</v>
      </c>
      <c r="BJ79" s="10">
        <v>0</v>
      </c>
      <c r="BK79" s="10">
        <v>0</v>
      </c>
      <c r="BL79" s="10">
        <v>0</v>
      </c>
      <c r="BM79" s="10">
        <v>0</v>
      </c>
      <c r="BN79" s="10">
        <v>0</v>
      </c>
      <c r="BO79" s="10">
        <v>0</v>
      </c>
      <c r="BP79" s="10">
        <v>0</v>
      </c>
      <c r="BQ79" s="10">
        <v>0</v>
      </c>
      <c r="BR79" s="10">
        <v>0</v>
      </c>
      <c r="BS79" s="10">
        <v>0</v>
      </c>
      <c r="BT79" s="10">
        <v>0</v>
      </c>
      <c r="BU79" s="10">
        <v>0</v>
      </c>
      <c r="BV79" s="10">
        <v>0</v>
      </c>
      <c r="BW79" s="10">
        <v>0</v>
      </c>
      <c r="BX79" s="10">
        <v>0</v>
      </c>
      <c r="BY79" s="10">
        <v>0</v>
      </c>
      <c r="BZ79" s="9">
        <v>0</v>
      </c>
      <c r="CA79" s="10">
        <v>0</v>
      </c>
      <c r="CB79" s="10">
        <v>0</v>
      </c>
      <c r="CC79" s="10">
        <v>0</v>
      </c>
      <c r="CD79" s="10">
        <v>0</v>
      </c>
      <c r="CE79" s="10">
        <v>0</v>
      </c>
      <c r="CF79" s="10">
        <v>0</v>
      </c>
      <c r="CG79" s="10">
        <v>0</v>
      </c>
      <c r="CH79" s="10">
        <v>0</v>
      </c>
      <c r="CI79" s="10">
        <v>0</v>
      </c>
      <c r="CJ79" s="10">
        <v>0</v>
      </c>
      <c r="CK79" s="10">
        <v>0</v>
      </c>
      <c r="CL79" s="11">
        <f t="shared" si="2"/>
        <v>3</v>
      </c>
      <c r="CM79" s="12"/>
    </row>
    <row r="80" spans="1:91" ht="72" x14ac:dyDescent="0.3">
      <c r="A80" s="2" t="s">
        <v>77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7</v>
      </c>
      <c r="R80" s="10">
        <v>4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0</v>
      </c>
      <c r="AQ80" s="10">
        <v>0</v>
      </c>
      <c r="AR80" s="10">
        <v>0</v>
      </c>
      <c r="AS80" s="10">
        <v>0</v>
      </c>
      <c r="AT80" s="10">
        <v>0</v>
      </c>
      <c r="AU80" s="10">
        <v>0</v>
      </c>
      <c r="AV80" s="10">
        <v>0</v>
      </c>
      <c r="AW80" s="10">
        <v>0</v>
      </c>
      <c r="AX80" s="10">
        <v>0</v>
      </c>
      <c r="AY80" s="10">
        <v>0</v>
      </c>
      <c r="AZ80" s="10">
        <v>0</v>
      </c>
      <c r="BA80" s="10">
        <v>0</v>
      </c>
      <c r="BB80" s="10">
        <v>0</v>
      </c>
      <c r="BC80" s="10">
        <v>0</v>
      </c>
      <c r="BD80" s="10">
        <v>0</v>
      </c>
      <c r="BE80" s="10">
        <v>0</v>
      </c>
      <c r="BF80" s="10">
        <v>0</v>
      </c>
      <c r="BG80" s="10">
        <v>0</v>
      </c>
      <c r="BH80" s="10">
        <v>0</v>
      </c>
      <c r="BI80" s="10">
        <v>0</v>
      </c>
      <c r="BJ80" s="10">
        <v>0</v>
      </c>
      <c r="BK80" s="10">
        <v>0</v>
      </c>
      <c r="BL80" s="10">
        <v>0</v>
      </c>
      <c r="BM80" s="10">
        <v>0</v>
      </c>
      <c r="BN80" s="10">
        <v>0</v>
      </c>
      <c r="BO80" s="10">
        <v>0</v>
      </c>
      <c r="BP80" s="10">
        <v>0</v>
      </c>
      <c r="BQ80" s="10">
        <v>0</v>
      </c>
      <c r="BR80" s="10">
        <v>0</v>
      </c>
      <c r="BS80" s="10">
        <v>0</v>
      </c>
      <c r="BT80" s="10">
        <v>0</v>
      </c>
      <c r="BU80" s="10">
        <v>0</v>
      </c>
      <c r="BV80" s="10">
        <v>0</v>
      </c>
      <c r="BW80" s="10">
        <v>0</v>
      </c>
      <c r="BX80" s="10">
        <v>0</v>
      </c>
      <c r="BY80" s="10">
        <v>0</v>
      </c>
      <c r="BZ80" s="10">
        <v>0</v>
      </c>
      <c r="CA80" s="9">
        <v>21</v>
      </c>
      <c r="CB80" s="10">
        <v>0</v>
      </c>
      <c r="CC80" s="10">
        <v>0</v>
      </c>
      <c r="CD80" s="10">
        <v>0</v>
      </c>
      <c r="CE80" s="10">
        <v>0</v>
      </c>
      <c r="CF80" s="10">
        <v>0</v>
      </c>
      <c r="CG80" s="10">
        <v>0</v>
      </c>
      <c r="CH80" s="10">
        <v>0</v>
      </c>
      <c r="CI80" s="10">
        <v>0</v>
      </c>
      <c r="CJ80" s="10">
        <v>0</v>
      </c>
      <c r="CK80" s="10">
        <v>0</v>
      </c>
      <c r="CL80" s="11">
        <f t="shared" si="2"/>
        <v>32</v>
      </c>
      <c r="CM80" s="12">
        <f>ROUND((21/32),2)</f>
        <v>0.66</v>
      </c>
    </row>
    <row r="81" spans="1:92" ht="28.8" x14ac:dyDescent="0.3">
      <c r="A81" s="2" t="s">
        <v>78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0</v>
      </c>
      <c r="AQ81" s="10">
        <v>0</v>
      </c>
      <c r="AR81" s="10">
        <v>0</v>
      </c>
      <c r="AS81" s="10">
        <v>0</v>
      </c>
      <c r="AT81" s="10">
        <v>0</v>
      </c>
      <c r="AU81" s="10">
        <v>0</v>
      </c>
      <c r="AV81" s="10">
        <v>0</v>
      </c>
      <c r="AW81" s="10">
        <v>0</v>
      </c>
      <c r="AX81" s="10">
        <v>0</v>
      </c>
      <c r="AY81" s="10">
        <v>1</v>
      </c>
      <c r="AZ81" s="10">
        <v>2</v>
      </c>
      <c r="BA81" s="10">
        <v>0</v>
      </c>
      <c r="BB81" s="10">
        <v>1</v>
      </c>
      <c r="BC81" s="10">
        <v>1</v>
      </c>
      <c r="BD81" s="10">
        <v>0</v>
      </c>
      <c r="BE81" s="10">
        <v>0</v>
      </c>
      <c r="BF81" s="10">
        <v>0</v>
      </c>
      <c r="BG81" s="10">
        <v>0</v>
      </c>
      <c r="BH81" s="10">
        <v>0</v>
      </c>
      <c r="BI81" s="10">
        <v>0</v>
      </c>
      <c r="BJ81" s="10">
        <v>0</v>
      </c>
      <c r="BK81" s="10">
        <v>0</v>
      </c>
      <c r="BL81" s="10">
        <v>0</v>
      </c>
      <c r="BM81" s="10">
        <v>0</v>
      </c>
      <c r="BN81" s="10">
        <v>0</v>
      </c>
      <c r="BO81" s="10">
        <v>0</v>
      </c>
      <c r="BP81" s="10">
        <v>0</v>
      </c>
      <c r="BQ81" s="10">
        <v>0</v>
      </c>
      <c r="BR81" s="10">
        <v>0</v>
      </c>
      <c r="BS81" s="10">
        <v>0</v>
      </c>
      <c r="BT81" s="10">
        <v>0</v>
      </c>
      <c r="BU81" s="10">
        <v>0</v>
      </c>
      <c r="BV81" s="10">
        <v>0</v>
      </c>
      <c r="BW81" s="10">
        <v>0</v>
      </c>
      <c r="BX81" s="10">
        <v>0</v>
      </c>
      <c r="BY81" s="10">
        <v>0</v>
      </c>
      <c r="BZ81" s="10">
        <v>0</v>
      </c>
      <c r="CA81" s="10">
        <v>0</v>
      </c>
      <c r="CB81" s="9">
        <v>0</v>
      </c>
      <c r="CC81" s="10">
        <v>0</v>
      </c>
      <c r="CD81" s="10">
        <v>0</v>
      </c>
      <c r="CE81" s="10">
        <v>0</v>
      </c>
      <c r="CF81" s="10">
        <v>0</v>
      </c>
      <c r="CG81" s="10">
        <v>0</v>
      </c>
      <c r="CH81" s="10">
        <v>0</v>
      </c>
      <c r="CI81" s="10">
        <v>0</v>
      </c>
      <c r="CJ81" s="10">
        <v>0</v>
      </c>
      <c r="CK81" s="10">
        <v>0</v>
      </c>
      <c r="CL81" s="11">
        <f t="shared" si="2"/>
        <v>5</v>
      </c>
      <c r="CM81" s="12"/>
    </row>
    <row r="82" spans="1:92" ht="28.8" x14ac:dyDescent="0.3">
      <c r="A82" s="2" t="s">
        <v>79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>
        <v>0</v>
      </c>
      <c r="AO82" s="10">
        <v>0</v>
      </c>
      <c r="AP82" s="10">
        <v>0</v>
      </c>
      <c r="AQ82" s="10">
        <v>0</v>
      </c>
      <c r="AR82" s="10">
        <v>0</v>
      </c>
      <c r="AS82" s="10">
        <v>0</v>
      </c>
      <c r="AT82" s="10">
        <v>0</v>
      </c>
      <c r="AU82" s="10">
        <v>0</v>
      </c>
      <c r="AV82" s="10">
        <v>0</v>
      </c>
      <c r="AW82" s="10">
        <v>0</v>
      </c>
      <c r="AX82" s="10">
        <v>0</v>
      </c>
      <c r="AY82" s="10">
        <v>0</v>
      </c>
      <c r="AZ82" s="10">
        <v>1</v>
      </c>
      <c r="BA82" s="10">
        <v>0</v>
      </c>
      <c r="BB82" s="10">
        <v>0</v>
      </c>
      <c r="BC82" s="10">
        <v>0</v>
      </c>
      <c r="BD82" s="10">
        <v>0</v>
      </c>
      <c r="BE82" s="10">
        <v>0</v>
      </c>
      <c r="BF82" s="10">
        <v>0</v>
      </c>
      <c r="BG82" s="10">
        <v>0</v>
      </c>
      <c r="BH82" s="10">
        <v>0</v>
      </c>
      <c r="BI82" s="10">
        <v>0</v>
      </c>
      <c r="BJ82" s="10">
        <v>0</v>
      </c>
      <c r="BK82" s="10">
        <v>0</v>
      </c>
      <c r="BL82" s="10">
        <v>0</v>
      </c>
      <c r="BM82" s="10">
        <v>0</v>
      </c>
      <c r="BN82" s="10">
        <v>0</v>
      </c>
      <c r="BO82" s="10">
        <v>0</v>
      </c>
      <c r="BP82" s="10">
        <v>0</v>
      </c>
      <c r="BQ82" s="10">
        <v>0</v>
      </c>
      <c r="BR82" s="10">
        <v>0</v>
      </c>
      <c r="BS82" s="10">
        <v>0</v>
      </c>
      <c r="BT82" s="10">
        <v>0</v>
      </c>
      <c r="BU82" s="10">
        <v>0</v>
      </c>
      <c r="BV82" s="10">
        <v>0</v>
      </c>
      <c r="BW82" s="10">
        <v>0</v>
      </c>
      <c r="BX82" s="10">
        <v>0</v>
      </c>
      <c r="BY82" s="10">
        <v>0</v>
      </c>
      <c r="BZ82" s="10">
        <v>0</v>
      </c>
      <c r="CA82" s="10">
        <v>0</v>
      </c>
      <c r="CB82" s="10">
        <v>0</v>
      </c>
      <c r="CC82" s="9">
        <v>0</v>
      </c>
      <c r="CD82" s="10">
        <v>0</v>
      </c>
      <c r="CE82" s="10">
        <v>0</v>
      </c>
      <c r="CF82" s="10">
        <v>0</v>
      </c>
      <c r="CG82" s="10">
        <v>0</v>
      </c>
      <c r="CH82" s="10">
        <v>0</v>
      </c>
      <c r="CI82" s="10">
        <v>0</v>
      </c>
      <c r="CJ82" s="10">
        <v>0</v>
      </c>
      <c r="CK82" s="10">
        <v>0</v>
      </c>
      <c r="CL82" s="11">
        <f t="shared" si="2"/>
        <v>1</v>
      </c>
      <c r="CM82" s="12"/>
    </row>
    <row r="83" spans="1:92" x14ac:dyDescent="0.3">
      <c r="A83" s="2" t="s">
        <v>80</v>
      </c>
      <c r="B83" s="10">
        <v>18</v>
      </c>
      <c r="C83" s="10">
        <v>0</v>
      </c>
      <c r="D83" s="10">
        <v>3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2</v>
      </c>
      <c r="V83" s="10">
        <v>0</v>
      </c>
      <c r="W83" s="10">
        <v>1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1</v>
      </c>
      <c r="AD83" s="10">
        <v>0</v>
      </c>
      <c r="AE83" s="10">
        <v>0</v>
      </c>
      <c r="AF83" s="10">
        <v>11</v>
      </c>
      <c r="AG83" s="10">
        <v>2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2</v>
      </c>
      <c r="AN83" s="10">
        <v>0</v>
      </c>
      <c r="AO83" s="10">
        <v>15</v>
      </c>
      <c r="AP83" s="10">
        <v>0</v>
      </c>
      <c r="AQ83" s="10">
        <v>2</v>
      </c>
      <c r="AR83" s="10">
        <v>0</v>
      </c>
      <c r="AS83" s="10">
        <v>0</v>
      </c>
      <c r="AT83" s="10">
        <v>1</v>
      </c>
      <c r="AU83" s="10">
        <v>0</v>
      </c>
      <c r="AV83" s="10">
        <v>0</v>
      </c>
      <c r="AW83" s="10">
        <v>2</v>
      </c>
      <c r="AX83" s="10">
        <v>0</v>
      </c>
      <c r="AY83" s="10">
        <v>1</v>
      </c>
      <c r="AZ83" s="10">
        <v>0</v>
      </c>
      <c r="BA83" s="10">
        <v>0</v>
      </c>
      <c r="BB83" s="10">
        <v>3</v>
      </c>
      <c r="BC83" s="10">
        <v>0</v>
      </c>
      <c r="BD83" s="10">
        <v>0</v>
      </c>
      <c r="BE83" s="10">
        <v>2</v>
      </c>
      <c r="BF83" s="10">
        <v>1</v>
      </c>
      <c r="BG83" s="10">
        <v>6</v>
      </c>
      <c r="BH83" s="10">
        <v>0</v>
      </c>
      <c r="BI83" s="10">
        <v>0</v>
      </c>
      <c r="BJ83" s="10">
        <v>0</v>
      </c>
      <c r="BK83" s="10">
        <v>0</v>
      </c>
      <c r="BL83" s="10">
        <v>0</v>
      </c>
      <c r="BM83" s="10">
        <v>1</v>
      </c>
      <c r="BN83" s="10">
        <v>0</v>
      </c>
      <c r="BO83" s="10">
        <v>0</v>
      </c>
      <c r="BP83" s="10">
        <v>0</v>
      </c>
      <c r="BQ83" s="10">
        <v>0</v>
      </c>
      <c r="BR83" s="10">
        <v>0</v>
      </c>
      <c r="BS83" s="10">
        <v>0</v>
      </c>
      <c r="BT83" s="10">
        <v>0</v>
      </c>
      <c r="BU83" s="10">
        <v>0</v>
      </c>
      <c r="BV83" s="10">
        <v>0</v>
      </c>
      <c r="BW83" s="10">
        <v>0</v>
      </c>
      <c r="BX83" s="10">
        <v>0</v>
      </c>
      <c r="BY83" s="10">
        <v>0</v>
      </c>
      <c r="BZ83" s="10">
        <v>0</v>
      </c>
      <c r="CA83" s="10">
        <v>0</v>
      </c>
      <c r="CB83" s="10">
        <v>0</v>
      </c>
      <c r="CC83" s="10">
        <v>0</v>
      </c>
      <c r="CD83" s="9">
        <v>0</v>
      </c>
      <c r="CE83" s="10">
        <v>0</v>
      </c>
      <c r="CF83" s="10">
        <v>0</v>
      </c>
      <c r="CG83" s="10">
        <v>0</v>
      </c>
      <c r="CH83" s="10">
        <v>0</v>
      </c>
      <c r="CI83" s="10">
        <v>0</v>
      </c>
      <c r="CJ83" s="10">
        <v>0</v>
      </c>
      <c r="CK83" s="10">
        <v>0</v>
      </c>
      <c r="CL83" s="11">
        <f t="shared" si="2"/>
        <v>74</v>
      </c>
      <c r="CM83" s="12">
        <f>ROUND((0/74),2)</f>
        <v>0</v>
      </c>
    </row>
    <row r="84" spans="1:92" ht="43.2" x14ac:dyDescent="0.3">
      <c r="A84" s="2" t="s">
        <v>81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  <c r="AO84" s="10">
        <v>0</v>
      </c>
      <c r="AP84" s="10">
        <v>0</v>
      </c>
      <c r="AQ84" s="10">
        <v>0</v>
      </c>
      <c r="AR84" s="10">
        <v>0</v>
      </c>
      <c r="AS84" s="10">
        <v>0</v>
      </c>
      <c r="AT84" s="10">
        <v>0</v>
      </c>
      <c r="AU84" s="10">
        <v>0</v>
      </c>
      <c r="AV84" s="10">
        <v>0</v>
      </c>
      <c r="AW84" s="10">
        <v>0</v>
      </c>
      <c r="AX84" s="10">
        <v>0</v>
      </c>
      <c r="AY84" s="10">
        <v>0</v>
      </c>
      <c r="AZ84" s="10">
        <v>0</v>
      </c>
      <c r="BA84" s="10">
        <v>0</v>
      </c>
      <c r="BB84" s="10">
        <v>0</v>
      </c>
      <c r="BC84" s="10">
        <v>1</v>
      </c>
      <c r="BD84" s="10">
        <v>0</v>
      </c>
      <c r="BE84" s="10">
        <v>0</v>
      </c>
      <c r="BF84" s="10">
        <v>0</v>
      </c>
      <c r="BG84" s="10">
        <v>0</v>
      </c>
      <c r="BH84" s="10">
        <v>0</v>
      </c>
      <c r="BI84" s="10">
        <v>0</v>
      </c>
      <c r="BJ84" s="10">
        <v>0</v>
      </c>
      <c r="BK84" s="10">
        <v>0</v>
      </c>
      <c r="BL84" s="10">
        <v>0</v>
      </c>
      <c r="BM84" s="10">
        <v>0</v>
      </c>
      <c r="BN84" s="10">
        <v>0</v>
      </c>
      <c r="BO84" s="10">
        <v>0</v>
      </c>
      <c r="BP84" s="10">
        <v>0</v>
      </c>
      <c r="BQ84" s="10">
        <v>0</v>
      </c>
      <c r="BR84" s="10">
        <v>0</v>
      </c>
      <c r="BS84" s="10">
        <v>0</v>
      </c>
      <c r="BT84" s="10">
        <v>0</v>
      </c>
      <c r="BU84" s="10">
        <v>0</v>
      </c>
      <c r="BV84" s="10">
        <v>0</v>
      </c>
      <c r="BW84" s="10">
        <v>0</v>
      </c>
      <c r="BX84" s="10">
        <v>0</v>
      </c>
      <c r="BY84" s="10">
        <v>0</v>
      </c>
      <c r="BZ84" s="10">
        <v>0</v>
      </c>
      <c r="CA84" s="10">
        <v>0</v>
      </c>
      <c r="CB84" s="10">
        <v>0</v>
      </c>
      <c r="CC84" s="10">
        <v>0</v>
      </c>
      <c r="CD84" s="10">
        <v>0</v>
      </c>
      <c r="CE84" s="9">
        <v>0</v>
      </c>
      <c r="CF84" s="10">
        <v>0</v>
      </c>
      <c r="CG84" s="10">
        <v>0</v>
      </c>
      <c r="CH84" s="10">
        <v>0</v>
      </c>
      <c r="CI84" s="10">
        <v>0</v>
      </c>
      <c r="CJ84" s="10">
        <v>0</v>
      </c>
      <c r="CK84" s="10">
        <v>0</v>
      </c>
      <c r="CL84" s="11">
        <f t="shared" si="2"/>
        <v>1</v>
      </c>
      <c r="CM84" s="12"/>
    </row>
    <row r="85" spans="1:92" ht="28.8" x14ac:dyDescent="0.3">
      <c r="A85" s="2" t="s">
        <v>82</v>
      </c>
      <c r="B85" s="10">
        <v>1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1</v>
      </c>
      <c r="AN85" s="10">
        <v>0</v>
      </c>
      <c r="AO85" s="10">
        <v>0</v>
      </c>
      <c r="AP85" s="10">
        <v>0</v>
      </c>
      <c r="AQ85" s="10">
        <v>0</v>
      </c>
      <c r="AR85" s="10">
        <v>0</v>
      </c>
      <c r="AS85" s="10">
        <v>0</v>
      </c>
      <c r="AT85" s="10">
        <v>0</v>
      </c>
      <c r="AU85" s="10">
        <v>0</v>
      </c>
      <c r="AV85" s="10">
        <v>0</v>
      </c>
      <c r="AW85" s="10">
        <v>0</v>
      </c>
      <c r="AX85" s="10">
        <v>0</v>
      </c>
      <c r="AY85" s="10">
        <v>0</v>
      </c>
      <c r="AZ85" s="10">
        <v>0</v>
      </c>
      <c r="BA85" s="10">
        <v>0</v>
      </c>
      <c r="BB85" s="10">
        <v>0</v>
      </c>
      <c r="BC85" s="10">
        <v>0</v>
      </c>
      <c r="BD85" s="10">
        <v>0</v>
      </c>
      <c r="BE85" s="10">
        <v>0</v>
      </c>
      <c r="BF85" s="10">
        <v>0</v>
      </c>
      <c r="BG85" s="10">
        <v>0</v>
      </c>
      <c r="BH85" s="10">
        <v>0</v>
      </c>
      <c r="BI85" s="10">
        <v>0</v>
      </c>
      <c r="BJ85" s="10">
        <v>0</v>
      </c>
      <c r="BK85" s="10">
        <v>0</v>
      </c>
      <c r="BL85" s="10">
        <v>0</v>
      </c>
      <c r="BM85" s="10">
        <v>0</v>
      </c>
      <c r="BN85" s="10">
        <v>0</v>
      </c>
      <c r="BO85" s="10">
        <v>0</v>
      </c>
      <c r="BP85" s="10">
        <v>0</v>
      </c>
      <c r="BQ85" s="10">
        <v>0</v>
      </c>
      <c r="BR85" s="10">
        <v>0</v>
      </c>
      <c r="BS85" s="10">
        <v>0</v>
      </c>
      <c r="BT85" s="10">
        <v>0</v>
      </c>
      <c r="BU85" s="10">
        <v>0</v>
      </c>
      <c r="BV85" s="10">
        <v>0</v>
      </c>
      <c r="BW85" s="10">
        <v>0</v>
      </c>
      <c r="BX85" s="10">
        <v>0</v>
      </c>
      <c r="BY85" s="10">
        <v>0</v>
      </c>
      <c r="BZ85" s="10">
        <v>0</v>
      </c>
      <c r="CA85" s="10">
        <v>0</v>
      </c>
      <c r="CB85" s="10">
        <v>0</v>
      </c>
      <c r="CC85" s="10">
        <v>0</v>
      </c>
      <c r="CD85" s="10">
        <v>0</v>
      </c>
      <c r="CE85" s="10">
        <v>0</v>
      </c>
      <c r="CF85" s="9">
        <v>0</v>
      </c>
      <c r="CG85" s="10">
        <v>0</v>
      </c>
      <c r="CH85" s="10">
        <v>0</v>
      </c>
      <c r="CI85" s="10">
        <v>0</v>
      </c>
      <c r="CJ85" s="10">
        <v>0</v>
      </c>
      <c r="CK85" s="10">
        <v>0</v>
      </c>
      <c r="CL85" s="11">
        <f t="shared" si="2"/>
        <v>2</v>
      </c>
      <c r="CM85" s="12"/>
    </row>
    <row r="86" spans="1:92" x14ac:dyDescent="0.3">
      <c r="A86" s="2" t="s">
        <v>83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1</v>
      </c>
      <c r="L86" s="10">
        <v>0</v>
      </c>
      <c r="M86" s="10">
        <v>0</v>
      </c>
      <c r="N86" s="10">
        <v>0</v>
      </c>
      <c r="O86" s="10">
        <v>2</v>
      </c>
      <c r="P86" s="10">
        <v>0</v>
      </c>
      <c r="Q86" s="10">
        <v>1</v>
      </c>
      <c r="R86" s="10">
        <v>0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1</v>
      </c>
      <c r="AD86" s="10">
        <v>0</v>
      </c>
      <c r="AE86" s="10">
        <v>0</v>
      </c>
      <c r="AF86" s="10">
        <v>0</v>
      </c>
      <c r="AG86" s="10">
        <v>0</v>
      </c>
      <c r="AH86" s="10">
        <v>0</v>
      </c>
      <c r="AI86" s="10">
        <v>0</v>
      </c>
      <c r="AJ86" s="10">
        <v>1</v>
      </c>
      <c r="AK86" s="10">
        <v>1</v>
      </c>
      <c r="AL86" s="10">
        <v>0</v>
      </c>
      <c r="AM86" s="10">
        <v>0</v>
      </c>
      <c r="AN86" s="10">
        <v>0</v>
      </c>
      <c r="AO86" s="10">
        <v>0</v>
      </c>
      <c r="AP86" s="10">
        <v>0</v>
      </c>
      <c r="AQ86" s="10">
        <v>0</v>
      </c>
      <c r="AR86" s="10">
        <v>0</v>
      </c>
      <c r="AS86" s="10">
        <v>0</v>
      </c>
      <c r="AT86" s="10">
        <v>0</v>
      </c>
      <c r="AU86" s="10">
        <v>0</v>
      </c>
      <c r="AV86" s="10">
        <v>0</v>
      </c>
      <c r="AW86" s="10">
        <v>0</v>
      </c>
      <c r="AX86" s="10">
        <v>0</v>
      </c>
      <c r="AY86" s="10">
        <v>4</v>
      </c>
      <c r="AZ86" s="10">
        <v>0</v>
      </c>
      <c r="BA86" s="10">
        <v>0</v>
      </c>
      <c r="BB86" s="10">
        <v>5</v>
      </c>
      <c r="BC86" s="10">
        <v>0</v>
      </c>
      <c r="BD86" s="10">
        <v>0</v>
      </c>
      <c r="BE86" s="10">
        <v>0</v>
      </c>
      <c r="BF86" s="10">
        <v>0</v>
      </c>
      <c r="BG86" s="10">
        <v>0</v>
      </c>
      <c r="BH86" s="10">
        <v>0</v>
      </c>
      <c r="BI86" s="10">
        <v>0</v>
      </c>
      <c r="BJ86" s="10">
        <v>0</v>
      </c>
      <c r="BK86" s="10">
        <v>0</v>
      </c>
      <c r="BL86" s="10">
        <v>0</v>
      </c>
      <c r="BM86" s="10">
        <v>0</v>
      </c>
      <c r="BN86" s="10">
        <v>0</v>
      </c>
      <c r="BO86" s="10">
        <v>0</v>
      </c>
      <c r="BP86" s="10">
        <v>0</v>
      </c>
      <c r="BQ86" s="10">
        <v>0</v>
      </c>
      <c r="BR86" s="10">
        <v>0</v>
      </c>
      <c r="BS86" s="10">
        <v>0</v>
      </c>
      <c r="BT86" s="10">
        <v>0</v>
      </c>
      <c r="BU86" s="10">
        <v>0</v>
      </c>
      <c r="BV86" s="10">
        <v>0</v>
      </c>
      <c r="BW86" s="10">
        <v>0</v>
      </c>
      <c r="BX86" s="10">
        <v>0</v>
      </c>
      <c r="BY86" s="10">
        <v>0</v>
      </c>
      <c r="BZ86" s="10">
        <v>0</v>
      </c>
      <c r="CA86" s="10">
        <v>1</v>
      </c>
      <c r="CB86" s="10">
        <v>0</v>
      </c>
      <c r="CC86" s="10">
        <v>0</v>
      </c>
      <c r="CD86" s="10">
        <v>0</v>
      </c>
      <c r="CE86" s="10">
        <v>0</v>
      </c>
      <c r="CF86" s="10">
        <v>0</v>
      </c>
      <c r="CG86" s="9">
        <v>0</v>
      </c>
      <c r="CH86" s="10">
        <v>0</v>
      </c>
      <c r="CI86" s="10">
        <v>0</v>
      </c>
      <c r="CJ86" s="10">
        <v>0</v>
      </c>
      <c r="CK86" s="10">
        <v>0</v>
      </c>
      <c r="CL86" s="11">
        <f t="shared" si="2"/>
        <v>17</v>
      </c>
      <c r="CM86" s="12"/>
    </row>
    <row r="87" spans="1:92" ht="43.2" x14ac:dyDescent="0.3">
      <c r="A87" s="2" t="s">
        <v>84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>
        <v>0</v>
      </c>
      <c r="AO87" s="10">
        <v>0</v>
      </c>
      <c r="AP87" s="10">
        <v>0</v>
      </c>
      <c r="AQ87" s="10">
        <v>0</v>
      </c>
      <c r="AR87" s="10">
        <v>0</v>
      </c>
      <c r="AS87" s="10">
        <v>0</v>
      </c>
      <c r="AT87" s="10">
        <v>0</v>
      </c>
      <c r="AU87" s="10">
        <v>0</v>
      </c>
      <c r="AV87" s="10">
        <v>0</v>
      </c>
      <c r="AW87" s="10">
        <v>0</v>
      </c>
      <c r="AX87" s="10">
        <v>0</v>
      </c>
      <c r="AY87" s="10">
        <v>0</v>
      </c>
      <c r="AZ87" s="10">
        <v>2</v>
      </c>
      <c r="BA87" s="10">
        <v>0</v>
      </c>
      <c r="BB87" s="10">
        <v>0</v>
      </c>
      <c r="BC87" s="10">
        <v>0</v>
      </c>
      <c r="BD87" s="10">
        <v>0</v>
      </c>
      <c r="BE87" s="10">
        <v>0</v>
      </c>
      <c r="BF87" s="10">
        <v>0</v>
      </c>
      <c r="BG87" s="10">
        <v>0</v>
      </c>
      <c r="BH87" s="10">
        <v>0</v>
      </c>
      <c r="BI87" s="10">
        <v>0</v>
      </c>
      <c r="BJ87" s="10">
        <v>0</v>
      </c>
      <c r="BK87" s="10">
        <v>0</v>
      </c>
      <c r="BL87" s="10">
        <v>0</v>
      </c>
      <c r="BM87" s="10">
        <v>0</v>
      </c>
      <c r="BN87" s="10">
        <v>0</v>
      </c>
      <c r="BO87" s="10">
        <v>0</v>
      </c>
      <c r="BP87" s="10">
        <v>0</v>
      </c>
      <c r="BQ87" s="10">
        <v>0</v>
      </c>
      <c r="BR87" s="10">
        <v>0</v>
      </c>
      <c r="BS87" s="10">
        <v>0</v>
      </c>
      <c r="BT87" s="10">
        <v>0</v>
      </c>
      <c r="BU87" s="10">
        <v>0</v>
      </c>
      <c r="BV87" s="10">
        <v>0</v>
      </c>
      <c r="BW87" s="10">
        <v>0</v>
      </c>
      <c r="BX87" s="10">
        <v>0</v>
      </c>
      <c r="BY87" s="10">
        <v>0</v>
      </c>
      <c r="BZ87" s="10">
        <v>0</v>
      </c>
      <c r="CA87" s="10">
        <v>0</v>
      </c>
      <c r="CB87" s="10">
        <v>0</v>
      </c>
      <c r="CC87" s="10">
        <v>0</v>
      </c>
      <c r="CD87" s="10">
        <v>0</v>
      </c>
      <c r="CE87" s="10">
        <v>0</v>
      </c>
      <c r="CF87" s="10">
        <v>0</v>
      </c>
      <c r="CG87" s="10">
        <v>0</v>
      </c>
      <c r="CH87" s="9">
        <v>0</v>
      </c>
      <c r="CI87" s="10">
        <v>0</v>
      </c>
      <c r="CJ87" s="10">
        <v>0</v>
      </c>
      <c r="CK87" s="10">
        <v>0</v>
      </c>
      <c r="CL87" s="11">
        <f t="shared" si="2"/>
        <v>2</v>
      </c>
      <c r="CM87" s="12"/>
    </row>
    <row r="88" spans="1:92" ht="43.2" x14ac:dyDescent="0.3">
      <c r="A88" s="2" t="s">
        <v>85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2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0</v>
      </c>
      <c r="AI88" s="10">
        <v>0</v>
      </c>
      <c r="AJ88" s="10">
        <v>0</v>
      </c>
      <c r="AK88" s="10">
        <v>0</v>
      </c>
      <c r="AL88" s="10">
        <v>0</v>
      </c>
      <c r="AM88" s="10">
        <v>0</v>
      </c>
      <c r="AN88" s="10">
        <v>0</v>
      </c>
      <c r="AO88" s="10">
        <v>0</v>
      </c>
      <c r="AP88" s="10">
        <v>0</v>
      </c>
      <c r="AQ88" s="10">
        <v>0</v>
      </c>
      <c r="AR88" s="10">
        <v>0</v>
      </c>
      <c r="AS88" s="10">
        <v>0</v>
      </c>
      <c r="AT88" s="10">
        <v>0</v>
      </c>
      <c r="AU88" s="10">
        <v>0</v>
      </c>
      <c r="AV88" s="10">
        <v>0</v>
      </c>
      <c r="AW88" s="10">
        <v>0</v>
      </c>
      <c r="AX88" s="10">
        <v>0</v>
      </c>
      <c r="AY88" s="10">
        <v>0</v>
      </c>
      <c r="AZ88" s="10">
        <v>5</v>
      </c>
      <c r="BA88" s="10">
        <v>0</v>
      </c>
      <c r="BB88" s="10">
        <v>0</v>
      </c>
      <c r="BC88" s="10">
        <v>0</v>
      </c>
      <c r="BD88" s="10">
        <v>0</v>
      </c>
      <c r="BE88" s="10">
        <v>0</v>
      </c>
      <c r="BF88" s="10">
        <v>0</v>
      </c>
      <c r="BG88" s="10">
        <v>0</v>
      </c>
      <c r="BH88" s="10">
        <v>0</v>
      </c>
      <c r="BI88" s="10">
        <v>0</v>
      </c>
      <c r="BJ88" s="10">
        <v>0</v>
      </c>
      <c r="BK88" s="10">
        <v>0</v>
      </c>
      <c r="BL88" s="10">
        <v>0</v>
      </c>
      <c r="BM88" s="10">
        <v>0</v>
      </c>
      <c r="BN88" s="10">
        <v>0</v>
      </c>
      <c r="BO88" s="10">
        <v>0</v>
      </c>
      <c r="BP88" s="10">
        <v>0</v>
      </c>
      <c r="BQ88" s="10">
        <v>0</v>
      </c>
      <c r="BR88" s="10">
        <v>0</v>
      </c>
      <c r="BS88" s="10">
        <v>0</v>
      </c>
      <c r="BT88" s="10">
        <v>0</v>
      </c>
      <c r="BU88" s="10">
        <v>0</v>
      </c>
      <c r="BV88" s="10">
        <v>0</v>
      </c>
      <c r="BW88" s="10">
        <v>0</v>
      </c>
      <c r="BX88" s="10">
        <v>0</v>
      </c>
      <c r="BY88" s="10">
        <v>0</v>
      </c>
      <c r="BZ88" s="10">
        <v>0</v>
      </c>
      <c r="CA88" s="10">
        <v>0</v>
      </c>
      <c r="CB88" s="10">
        <v>0</v>
      </c>
      <c r="CC88" s="10">
        <v>0</v>
      </c>
      <c r="CD88" s="10">
        <v>0</v>
      </c>
      <c r="CE88" s="10">
        <v>0</v>
      </c>
      <c r="CF88" s="10">
        <v>0</v>
      </c>
      <c r="CG88" s="10">
        <v>0</v>
      </c>
      <c r="CH88" s="10">
        <v>0</v>
      </c>
      <c r="CI88" s="9">
        <v>0</v>
      </c>
      <c r="CJ88" s="10">
        <v>0</v>
      </c>
      <c r="CK88" s="10">
        <v>0</v>
      </c>
      <c r="CL88" s="11">
        <f t="shared" si="2"/>
        <v>7</v>
      </c>
      <c r="CM88" s="12"/>
    </row>
    <row r="89" spans="1:92" ht="43.2" x14ac:dyDescent="0.3">
      <c r="A89" s="2" t="s">
        <v>86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3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0</v>
      </c>
      <c r="AO89" s="10">
        <v>0</v>
      </c>
      <c r="AP89" s="10">
        <v>0</v>
      </c>
      <c r="AQ89" s="10">
        <v>0</v>
      </c>
      <c r="AR89" s="10">
        <v>0</v>
      </c>
      <c r="AS89" s="10">
        <v>0</v>
      </c>
      <c r="AT89" s="10">
        <v>0</v>
      </c>
      <c r="AU89" s="10">
        <v>0</v>
      </c>
      <c r="AV89" s="10">
        <v>0</v>
      </c>
      <c r="AW89" s="10">
        <v>0</v>
      </c>
      <c r="AX89" s="10">
        <v>0</v>
      </c>
      <c r="AY89" s="10">
        <v>1</v>
      </c>
      <c r="AZ89" s="10">
        <v>0</v>
      </c>
      <c r="BA89" s="10">
        <v>0</v>
      </c>
      <c r="BB89" s="10">
        <v>0</v>
      </c>
      <c r="BC89" s="10">
        <v>0</v>
      </c>
      <c r="BD89" s="10">
        <v>0</v>
      </c>
      <c r="BE89" s="10">
        <v>0</v>
      </c>
      <c r="BF89" s="10">
        <v>0</v>
      </c>
      <c r="BG89" s="10">
        <v>0</v>
      </c>
      <c r="BH89" s="10">
        <v>0</v>
      </c>
      <c r="BI89" s="10">
        <v>0</v>
      </c>
      <c r="BJ89" s="10">
        <v>0</v>
      </c>
      <c r="BK89" s="10">
        <v>0</v>
      </c>
      <c r="BL89" s="10">
        <v>0</v>
      </c>
      <c r="BM89" s="10">
        <v>0</v>
      </c>
      <c r="BN89" s="10">
        <v>0</v>
      </c>
      <c r="BO89" s="10">
        <v>0</v>
      </c>
      <c r="BP89" s="10">
        <v>0</v>
      </c>
      <c r="BQ89" s="10">
        <v>0</v>
      </c>
      <c r="BR89" s="10">
        <v>0</v>
      </c>
      <c r="BS89" s="10">
        <v>0</v>
      </c>
      <c r="BT89" s="10">
        <v>0</v>
      </c>
      <c r="BU89" s="10">
        <v>0</v>
      </c>
      <c r="BV89" s="10">
        <v>0</v>
      </c>
      <c r="BW89" s="10">
        <v>0</v>
      </c>
      <c r="BX89" s="10">
        <v>0</v>
      </c>
      <c r="BY89" s="10">
        <v>0</v>
      </c>
      <c r="BZ89" s="10">
        <v>0</v>
      </c>
      <c r="CA89" s="10">
        <v>0</v>
      </c>
      <c r="CB89" s="10">
        <v>0</v>
      </c>
      <c r="CC89" s="10">
        <v>0</v>
      </c>
      <c r="CD89" s="10">
        <v>0</v>
      </c>
      <c r="CE89" s="10">
        <v>0</v>
      </c>
      <c r="CF89" s="10">
        <v>0</v>
      </c>
      <c r="CG89" s="10">
        <v>0</v>
      </c>
      <c r="CH89" s="10">
        <v>0</v>
      </c>
      <c r="CI89" s="10">
        <v>0</v>
      </c>
      <c r="CJ89" s="9">
        <v>0</v>
      </c>
      <c r="CK89" s="10">
        <v>0</v>
      </c>
      <c r="CL89" s="11">
        <f t="shared" si="2"/>
        <v>4</v>
      </c>
      <c r="CM89" s="12"/>
    </row>
    <row r="90" spans="1:92" ht="43.2" x14ac:dyDescent="0.3">
      <c r="A90" s="2" t="s">
        <v>87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0</v>
      </c>
      <c r="AO90" s="10">
        <v>0</v>
      </c>
      <c r="AP90" s="10">
        <v>0</v>
      </c>
      <c r="AQ90" s="10">
        <v>0</v>
      </c>
      <c r="AR90" s="10">
        <v>0</v>
      </c>
      <c r="AS90" s="10">
        <v>0</v>
      </c>
      <c r="AT90" s="10">
        <v>0</v>
      </c>
      <c r="AU90" s="10">
        <v>0</v>
      </c>
      <c r="AV90" s="10">
        <v>0</v>
      </c>
      <c r="AW90" s="10">
        <v>0</v>
      </c>
      <c r="AX90" s="10">
        <v>0</v>
      </c>
      <c r="AY90" s="10">
        <v>0</v>
      </c>
      <c r="AZ90" s="10">
        <v>8</v>
      </c>
      <c r="BA90" s="10">
        <v>0</v>
      </c>
      <c r="BB90" s="10">
        <v>0</v>
      </c>
      <c r="BC90" s="10">
        <v>0</v>
      </c>
      <c r="BD90" s="10">
        <v>0</v>
      </c>
      <c r="BE90" s="10">
        <v>0</v>
      </c>
      <c r="BF90" s="10">
        <v>0</v>
      </c>
      <c r="BG90" s="10">
        <v>1</v>
      </c>
      <c r="BH90" s="10">
        <v>0</v>
      </c>
      <c r="BI90" s="10">
        <v>0</v>
      </c>
      <c r="BJ90" s="10">
        <v>0</v>
      </c>
      <c r="BK90" s="10">
        <v>0</v>
      </c>
      <c r="BL90" s="10">
        <v>0</v>
      </c>
      <c r="BM90" s="10">
        <v>0</v>
      </c>
      <c r="BN90" s="10">
        <v>0</v>
      </c>
      <c r="BO90" s="10">
        <v>0</v>
      </c>
      <c r="BP90" s="10">
        <v>0</v>
      </c>
      <c r="BQ90" s="10">
        <v>0</v>
      </c>
      <c r="BR90" s="10">
        <v>0</v>
      </c>
      <c r="BS90" s="10">
        <v>0</v>
      </c>
      <c r="BT90" s="10">
        <v>0</v>
      </c>
      <c r="BU90" s="10">
        <v>0</v>
      </c>
      <c r="BV90" s="10">
        <v>0</v>
      </c>
      <c r="BW90" s="10">
        <v>0</v>
      </c>
      <c r="BX90" s="10">
        <v>0</v>
      </c>
      <c r="BY90" s="10">
        <v>0</v>
      </c>
      <c r="BZ90" s="10">
        <v>0</v>
      </c>
      <c r="CA90" s="10">
        <v>0</v>
      </c>
      <c r="CB90" s="10">
        <v>0</v>
      </c>
      <c r="CC90" s="10">
        <v>0</v>
      </c>
      <c r="CD90" s="10">
        <v>0</v>
      </c>
      <c r="CE90" s="10">
        <v>0</v>
      </c>
      <c r="CF90" s="10">
        <v>0</v>
      </c>
      <c r="CG90" s="10">
        <v>0</v>
      </c>
      <c r="CH90" s="10">
        <v>0</v>
      </c>
      <c r="CI90" s="10">
        <v>0</v>
      </c>
      <c r="CJ90" s="10">
        <v>0</v>
      </c>
      <c r="CK90" s="9">
        <v>0</v>
      </c>
      <c r="CL90" s="11">
        <f t="shared" si="2"/>
        <v>9</v>
      </c>
      <c r="CM90" s="50"/>
    </row>
    <row r="91" spans="1:92" ht="45" customHeight="1" x14ac:dyDescent="0.3">
      <c r="A91" s="3" t="s">
        <v>90</v>
      </c>
      <c r="B91" s="11">
        <f t="shared" ref="B91:AG91" si="3">SUM(B3:B90)</f>
        <v>273</v>
      </c>
      <c r="C91" s="11">
        <f t="shared" si="3"/>
        <v>0</v>
      </c>
      <c r="D91" s="11">
        <f t="shared" si="3"/>
        <v>46</v>
      </c>
      <c r="E91" s="11">
        <f t="shared" si="3"/>
        <v>54</v>
      </c>
      <c r="F91" s="11"/>
      <c r="G91" s="11"/>
      <c r="H91" s="11"/>
      <c r="I91" s="11">
        <f t="shared" si="3"/>
        <v>47</v>
      </c>
      <c r="J91" s="11">
        <f t="shared" si="3"/>
        <v>0</v>
      </c>
      <c r="K91" s="11">
        <f t="shared" si="3"/>
        <v>138</v>
      </c>
      <c r="L91" s="11">
        <f t="shared" si="3"/>
        <v>0</v>
      </c>
      <c r="M91" s="11">
        <f t="shared" si="3"/>
        <v>39</v>
      </c>
      <c r="N91" s="11">
        <f t="shared" si="3"/>
        <v>0</v>
      </c>
      <c r="O91" s="11">
        <f t="shared" si="3"/>
        <v>38</v>
      </c>
      <c r="P91" s="11">
        <f t="shared" si="3"/>
        <v>0</v>
      </c>
      <c r="Q91" s="11">
        <f t="shared" si="3"/>
        <v>117</v>
      </c>
      <c r="R91" s="11">
        <f t="shared" si="3"/>
        <v>36</v>
      </c>
      <c r="S91" s="11">
        <f t="shared" si="3"/>
        <v>67</v>
      </c>
      <c r="T91" s="11">
        <f t="shared" si="3"/>
        <v>0</v>
      </c>
      <c r="U91" s="11">
        <f t="shared" si="3"/>
        <v>99</v>
      </c>
      <c r="V91" s="11">
        <f t="shared" si="3"/>
        <v>0</v>
      </c>
      <c r="W91" s="11">
        <f t="shared" si="3"/>
        <v>97</v>
      </c>
      <c r="X91" s="11">
        <f t="shared" si="3"/>
        <v>0</v>
      </c>
      <c r="Y91" s="11">
        <f t="shared" si="3"/>
        <v>62</v>
      </c>
      <c r="Z91" s="11">
        <f t="shared" si="3"/>
        <v>0</v>
      </c>
      <c r="AA91" s="11">
        <f t="shared" si="3"/>
        <v>0</v>
      </c>
      <c r="AB91" s="11">
        <f t="shared" si="3"/>
        <v>0</v>
      </c>
      <c r="AC91" s="11">
        <f t="shared" si="3"/>
        <v>225</v>
      </c>
      <c r="AD91" s="11">
        <f t="shared" si="3"/>
        <v>56</v>
      </c>
      <c r="AE91" s="11">
        <f t="shared" si="3"/>
        <v>0</v>
      </c>
      <c r="AF91" s="11">
        <f t="shared" si="3"/>
        <v>51</v>
      </c>
      <c r="AG91" s="11">
        <f t="shared" si="3"/>
        <v>83</v>
      </c>
      <c r="AH91" s="11">
        <f t="shared" ref="AH91:BM91" si="4">SUM(AH3:AH90)</f>
        <v>0</v>
      </c>
      <c r="AI91" s="11">
        <f t="shared" si="4"/>
        <v>68</v>
      </c>
      <c r="AJ91" s="11">
        <f t="shared" si="4"/>
        <v>119</v>
      </c>
      <c r="AK91" s="11">
        <f t="shared" si="4"/>
        <v>89</v>
      </c>
      <c r="AL91" s="11">
        <f t="shared" si="4"/>
        <v>41</v>
      </c>
      <c r="AM91" s="11">
        <f t="shared" si="4"/>
        <v>83</v>
      </c>
      <c r="AN91" s="11">
        <f t="shared" si="4"/>
        <v>267</v>
      </c>
      <c r="AO91" s="11">
        <f t="shared" si="4"/>
        <v>73</v>
      </c>
      <c r="AP91" s="11">
        <f t="shared" si="4"/>
        <v>53</v>
      </c>
      <c r="AQ91" s="11">
        <f t="shared" si="4"/>
        <v>207</v>
      </c>
      <c r="AR91" s="11">
        <f t="shared" si="4"/>
        <v>0</v>
      </c>
      <c r="AS91" s="11">
        <f t="shared" si="4"/>
        <v>0</v>
      </c>
      <c r="AT91" s="11">
        <f t="shared" si="4"/>
        <v>120</v>
      </c>
      <c r="AU91" s="11">
        <f t="shared" si="4"/>
        <v>0</v>
      </c>
      <c r="AV91" s="11">
        <f t="shared" si="4"/>
        <v>0</v>
      </c>
      <c r="AW91" s="11">
        <f t="shared" si="4"/>
        <v>32</v>
      </c>
      <c r="AX91" s="11">
        <f t="shared" si="4"/>
        <v>0</v>
      </c>
      <c r="AY91" s="11">
        <f t="shared" si="4"/>
        <v>355</v>
      </c>
      <c r="AZ91" s="11">
        <f t="shared" si="4"/>
        <v>105</v>
      </c>
      <c r="BA91" s="11">
        <f t="shared" si="4"/>
        <v>183</v>
      </c>
      <c r="BB91" s="11">
        <f t="shared" si="4"/>
        <v>642</v>
      </c>
      <c r="BC91" s="11">
        <f t="shared" si="4"/>
        <v>366</v>
      </c>
      <c r="BD91" s="11">
        <f t="shared" si="4"/>
        <v>0</v>
      </c>
      <c r="BE91" s="11">
        <f t="shared" si="4"/>
        <v>48</v>
      </c>
      <c r="BF91" s="11">
        <f t="shared" si="4"/>
        <v>37</v>
      </c>
      <c r="BG91" s="11">
        <f t="shared" si="4"/>
        <v>328</v>
      </c>
      <c r="BH91" s="11">
        <f t="shared" si="4"/>
        <v>100</v>
      </c>
      <c r="BI91" s="11">
        <f t="shared" si="4"/>
        <v>0</v>
      </c>
      <c r="BJ91" s="11">
        <f t="shared" si="4"/>
        <v>0</v>
      </c>
      <c r="BK91" s="11">
        <f t="shared" si="4"/>
        <v>99</v>
      </c>
      <c r="BL91" s="11">
        <f t="shared" si="4"/>
        <v>56</v>
      </c>
      <c r="BM91" s="11">
        <f t="shared" si="4"/>
        <v>37</v>
      </c>
      <c r="BN91" s="11">
        <f t="shared" ref="BN91:CK91" si="5">SUM(BN3:BN90)</f>
        <v>0</v>
      </c>
      <c r="BO91" s="11">
        <f t="shared" si="5"/>
        <v>0</v>
      </c>
      <c r="BP91" s="11">
        <f t="shared" si="5"/>
        <v>0</v>
      </c>
      <c r="BQ91" s="11">
        <f t="shared" si="5"/>
        <v>0</v>
      </c>
      <c r="BR91" s="11">
        <f t="shared" si="5"/>
        <v>0</v>
      </c>
      <c r="BS91" s="11">
        <f t="shared" si="5"/>
        <v>0</v>
      </c>
      <c r="BT91" s="11">
        <f t="shared" si="5"/>
        <v>0</v>
      </c>
      <c r="BU91" s="11">
        <f t="shared" si="5"/>
        <v>0</v>
      </c>
      <c r="BV91" s="11">
        <f t="shared" si="5"/>
        <v>0</v>
      </c>
      <c r="BW91" s="11">
        <f t="shared" si="5"/>
        <v>0</v>
      </c>
      <c r="BX91" s="11">
        <f t="shared" si="5"/>
        <v>0</v>
      </c>
      <c r="BY91" s="11">
        <f t="shared" si="5"/>
        <v>0</v>
      </c>
      <c r="BZ91" s="11">
        <f t="shared" si="5"/>
        <v>0</v>
      </c>
      <c r="CA91" s="11">
        <f t="shared" si="5"/>
        <v>33</v>
      </c>
      <c r="CB91" s="11">
        <f t="shared" si="5"/>
        <v>0</v>
      </c>
      <c r="CC91" s="11">
        <f t="shared" si="5"/>
        <v>0</v>
      </c>
      <c r="CD91" s="11">
        <f t="shared" si="5"/>
        <v>0</v>
      </c>
      <c r="CE91" s="11">
        <f t="shared" si="5"/>
        <v>0</v>
      </c>
      <c r="CF91" s="11">
        <f t="shared" si="5"/>
        <v>0</v>
      </c>
      <c r="CG91" s="11">
        <f t="shared" si="5"/>
        <v>0</v>
      </c>
      <c r="CH91" s="11">
        <f t="shared" si="5"/>
        <v>0</v>
      </c>
      <c r="CI91" s="11">
        <f t="shared" si="5"/>
        <v>0</v>
      </c>
      <c r="CJ91" s="11">
        <f t="shared" si="5"/>
        <v>0</v>
      </c>
      <c r="CK91" s="11">
        <f t="shared" si="5"/>
        <v>0</v>
      </c>
      <c r="CL91" s="49">
        <f t="shared" si="2"/>
        <v>5069</v>
      </c>
      <c r="CM91" s="53" t="s">
        <v>130</v>
      </c>
    </row>
    <row r="92" spans="1:92" ht="28.8" x14ac:dyDescent="0.3">
      <c r="A92" s="3" t="s">
        <v>91</v>
      </c>
      <c r="B92" s="12">
        <f>ROUND((53/273),2)</f>
        <v>0.19</v>
      </c>
      <c r="C92" s="12"/>
      <c r="D92" s="12">
        <f>ROUND((1/46),2)</f>
        <v>0.02</v>
      </c>
      <c r="E92" s="12">
        <f>ROUND((20/54),2)</f>
        <v>0.37</v>
      </c>
      <c r="F92" s="12"/>
      <c r="G92" s="12"/>
      <c r="H92" s="12"/>
      <c r="I92" s="12">
        <f>ROUND((14/47),2)</f>
        <v>0.3</v>
      </c>
      <c r="J92" s="12"/>
      <c r="K92" s="12">
        <f>ROUND((88/138),2)</f>
        <v>0.64</v>
      </c>
      <c r="L92" s="12"/>
      <c r="M92" s="12">
        <f>ROUND((26/39),2)</f>
        <v>0.67</v>
      </c>
      <c r="N92" s="12"/>
      <c r="O92" s="12">
        <f>ROUND((1/38),2)</f>
        <v>0.03</v>
      </c>
      <c r="P92" s="12"/>
      <c r="Q92" s="12">
        <f>ROUND((88/117),2)</f>
        <v>0.75</v>
      </c>
      <c r="R92" s="12">
        <f>ROUND((10/36),2)</f>
        <v>0.28000000000000003</v>
      </c>
      <c r="S92" s="12">
        <f>ROUND((46/67),2)</f>
        <v>0.69</v>
      </c>
      <c r="T92" s="12"/>
      <c r="U92" s="12">
        <f>ROUND((56/99),2)</f>
        <v>0.56999999999999995</v>
      </c>
      <c r="V92" s="12"/>
      <c r="W92" s="12">
        <f>ROUND((54/97),2)</f>
        <v>0.56000000000000005</v>
      </c>
      <c r="X92" s="12"/>
      <c r="Y92" s="12">
        <f>ROUND((43/62),2)</f>
        <v>0.69</v>
      </c>
      <c r="Z92" s="12"/>
      <c r="AA92" s="12"/>
      <c r="AB92" s="12"/>
      <c r="AC92" s="12">
        <f>ROUND((131/225),2)</f>
        <v>0.57999999999999996</v>
      </c>
      <c r="AD92" s="12">
        <f>ROUND((4/56),2)</f>
        <v>7.0000000000000007E-2</v>
      </c>
      <c r="AE92" s="12"/>
      <c r="AF92" s="12">
        <f>ROUND((17/51),2)</f>
        <v>0.33</v>
      </c>
      <c r="AG92" s="12">
        <f>ROUND((2/83),2)</f>
        <v>0.02</v>
      </c>
      <c r="AH92" s="12"/>
      <c r="AI92" s="12">
        <f>ROUND((7/68),2)</f>
        <v>0.1</v>
      </c>
      <c r="AJ92" s="12">
        <f>ROUND((19/119),2)</f>
        <v>0.16</v>
      </c>
      <c r="AK92" s="12">
        <f>ROUND((18/89),2)</f>
        <v>0.2</v>
      </c>
      <c r="AL92" s="12">
        <f>ROUND((8/41),2)</f>
        <v>0.2</v>
      </c>
      <c r="AM92" s="12">
        <f>ROUND((28/83),2)</f>
        <v>0.34</v>
      </c>
      <c r="AN92" s="12">
        <f>ROUND((97/267),2)</f>
        <v>0.36</v>
      </c>
      <c r="AO92" s="12">
        <f>ROUND((36/73),2)</f>
        <v>0.49</v>
      </c>
      <c r="AP92" s="12">
        <f>ROUND((1/53),2)</f>
        <v>0.02</v>
      </c>
      <c r="AQ92" s="12">
        <f>ROUND((85/207),2)</f>
        <v>0.41</v>
      </c>
      <c r="AR92" s="12"/>
      <c r="AS92" s="12"/>
      <c r="AT92" s="12">
        <f>ROUND((23/120),2)</f>
        <v>0.19</v>
      </c>
      <c r="AU92" s="12"/>
      <c r="AV92" s="12"/>
      <c r="AW92" s="12">
        <f>ROUND((12/32),2)</f>
        <v>0.38</v>
      </c>
      <c r="AX92" s="12"/>
      <c r="AY92" s="12">
        <f>ROUND((154/355),2)</f>
        <v>0.43</v>
      </c>
      <c r="AZ92" s="12">
        <f>ROUND((17/105),2)</f>
        <v>0.16</v>
      </c>
      <c r="BA92" s="12">
        <f>ROUND((71/183),2)</f>
        <v>0.39</v>
      </c>
      <c r="BB92" s="12">
        <f>ROUND((350/642),2)</f>
        <v>0.55000000000000004</v>
      </c>
      <c r="BC92" s="12">
        <f>ROUND((154/366),2)</f>
        <v>0.42</v>
      </c>
      <c r="BD92" s="12"/>
      <c r="BE92" s="12">
        <f>ROUND((0/48),2)</f>
        <v>0</v>
      </c>
      <c r="BF92" s="12">
        <f>ROUND((1/37),2)</f>
        <v>0.03</v>
      </c>
      <c r="BG92" s="12">
        <f>ROUND((76/328),2)</f>
        <v>0.23</v>
      </c>
      <c r="BH92" s="12">
        <f>ROUND((33/100),2)</f>
        <v>0.33</v>
      </c>
      <c r="BI92" s="12"/>
      <c r="BJ92" s="12"/>
      <c r="BK92" s="12">
        <f>ROUND((42/99),2)</f>
        <v>0.42</v>
      </c>
      <c r="BL92" s="12">
        <f>ROUND((4/56),2)</f>
        <v>7.0000000000000007E-2</v>
      </c>
      <c r="BM92" s="12">
        <f>ROUND((10/37),2)</f>
        <v>0.27</v>
      </c>
      <c r="BN92" s="12"/>
      <c r="BO92" s="12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>
        <f>ROUND((21/33),2)</f>
        <v>0.64</v>
      </c>
      <c r="CB92" s="12"/>
      <c r="CC92" s="12"/>
      <c r="CD92" s="12"/>
      <c r="CE92" s="12"/>
      <c r="CF92" s="12"/>
      <c r="CG92" s="12"/>
      <c r="CH92" s="12"/>
      <c r="CI92" s="12"/>
      <c r="CJ92" s="12"/>
      <c r="CK92" s="12"/>
      <c r="CL92" s="51"/>
      <c r="CM92" s="55">
        <f>CK90+CJ89+CI88+CH87+CG86+CF85+CE84+CD83+CC82+CB81+CA80+BZ79+BY78+BX77+BW76+BV75+BU74+BT73+BS72+BR71+BQ70+BP69+BO68+BN67+BM66+BL65+BK64+BJ63+BI62+BH61+BG60+BF59+BE58+BD57+BC56+BB55+BA54+AZ53+AY52+AX51+AW50+AV49+AU48+AT47+AS46+AR45+AQ44+AP43+AO42+AN41+AM40+AL39+AK38+AJ37+AI36+AH35+AG34+AF33+AE32+AD31+AC30+AB29+AA28+Z27+Y26+X25+W24+V23+U22+T21+S20+R19+Q18+P17+O16+N15+M14+L13+K12+J11+I10+H9+G8+F7+E6+D5+C4+B3</f>
        <v>1921</v>
      </c>
      <c r="CN92" s="54" t="s">
        <v>131</v>
      </c>
    </row>
    <row r="93" spans="1:92" x14ac:dyDescent="0.3">
      <c r="CL93" s="52">
        <f>CM92/CL91</f>
        <v>0.37897021108699941</v>
      </c>
      <c r="CM93" s="53" t="s">
        <v>118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L26"/>
  <sheetViews>
    <sheetView workbookViewId="0">
      <selection activeCell="K9" sqref="K9"/>
    </sheetView>
  </sheetViews>
  <sheetFormatPr defaultColWidth="13.6640625" defaultRowHeight="14.4" x14ac:dyDescent="0.3"/>
  <cols>
    <col min="1" max="1" width="5.44140625" customWidth="1"/>
    <col min="9" max="9" width="13.88671875" style="15" customWidth="1"/>
  </cols>
  <sheetData>
    <row r="2" spans="2:12" ht="18" x14ac:dyDescent="0.35">
      <c r="B2" s="14" t="s">
        <v>107</v>
      </c>
    </row>
    <row r="3" spans="2:12" ht="15.6" x14ac:dyDescent="0.3">
      <c r="C3" s="16" t="s">
        <v>108</v>
      </c>
    </row>
    <row r="4" spans="2:12" ht="23.4" customHeight="1" x14ac:dyDescent="0.3"/>
    <row r="5" spans="2:12" ht="15" thickBot="1" x14ac:dyDescent="0.35">
      <c r="C5" s="15" t="s">
        <v>109</v>
      </c>
      <c r="D5" s="17" t="s">
        <v>110</v>
      </c>
      <c r="E5" s="18" t="s">
        <v>111</v>
      </c>
      <c r="F5" s="18" t="s">
        <v>112</v>
      </c>
      <c r="G5" s="18" t="s">
        <v>113</v>
      </c>
      <c r="H5" s="18" t="s">
        <v>114</v>
      </c>
      <c r="I5" s="18" t="s">
        <v>115</v>
      </c>
    </row>
    <row r="6" spans="2:12" ht="15" thickBot="1" x14ac:dyDescent="0.35">
      <c r="C6" s="19" t="s">
        <v>110</v>
      </c>
      <c r="D6" s="20">
        <v>5</v>
      </c>
      <c r="E6" s="21">
        <v>0</v>
      </c>
      <c r="F6" s="22">
        <v>2</v>
      </c>
      <c r="G6" s="23">
        <v>5</v>
      </c>
      <c r="H6" s="23">
        <v>0</v>
      </c>
      <c r="I6" s="24">
        <v>12</v>
      </c>
    </row>
    <row r="7" spans="2:12" ht="15" thickBot="1" x14ac:dyDescent="0.35">
      <c r="C7" s="18" t="s">
        <v>111</v>
      </c>
      <c r="D7" s="25">
        <v>3</v>
      </c>
      <c r="E7" s="26">
        <v>6</v>
      </c>
      <c r="F7" s="27">
        <v>1</v>
      </c>
      <c r="G7" s="23">
        <v>0</v>
      </c>
      <c r="H7" s="23">
        <v>2</v>
      </c>
      <c r="I7" s="24">
        <v>12</v>
      </c>
    </row>
    <row r="8" spans="2:12" ht="15" thickBot="1" x14ac:dyDescent="0.35">
      <c r="C8" s="18" t="s">
        <v>112</v>
      </c>
      <c r="D8" s="22">
        <v>0</v>
      </c>
      <c r="E8" s="28">
        <v>1</v>
      </c>
      <c r="F8" s="20">
        <v>5</v>
      </c>
      <c r="G8" s="29">
        <v>0</v>
      </c>
      <c r="H8" s="30">
        <v>2</v>
      </c>
      <c r="I8" s="24">
        <v>8</v>
      </c>
    </row>
    <row r="9" spans="2:12" ht="15" thickBot="1" x14ac:dyDescent="0.35">
      <c r="C9" s="18" t="s">
        <v>113</v>
      </c>
      <c r="D9" s="31">
        <v>1</v>
      </c>
      <c r="E9" s="32">
        <v>2</v>
      </c>
      <c r="F9" s="33">
        <v>3</v>
      </c>
      <c r="G9" s="34">
        <v>6</v>
      </c>
      <c r="H9" s="35">
        <v>3</v>
      </c>
      <c r="I9" s="24">
        <v>15</v>
      </c>
    </row>
    <row r="10" spans="2:12" ht="15" thickBot="1" x14ac:dyDescent="0.35">
      <c r="C10" s="18" t="s">
        <v>114</v>
      </c>
      <c r="D10" s="31">
        <v>0</v>
      </c>
      <c r="E10" s="32">
        <v>2</v>
      </c>
      <c r="F10" s="31">
        <v>0</v>
      </c>
      <c r="G10" s="36">
        <v>3</v>
      </c>
      <c r="H10" s="34">
        <v>5</v>
      </c>
      <c r="I10" s="37">
        <v>10</v>
      </c>
    </row>
    <row r="11" spans="2:12" s="15" customFormat="1" ht="15" thickBot="1" x14ac:dyDescent="0.35">
      <c r="C11" s="18" t="s">
        <v>116</v>
      </c>
      <c r="D11" s="24">
        <v>9</v>
      </c>
      <c r="E11" s="24">
        <v>11</v>
      </c>
      <c r="F11" s="24">
        <v>11</v>
      </c>
      <c r="G11" s="24">
        <v>14</v>
      </c>
      <c r="H11" s="38">
        <v>12</v>
      </c>
      <c r="I11" s="24">
        <v>57</v>
      </c>
    </row>
    <row r="12" spans="2:12" ht="15" thickBot="1" x14ac:dyDescent="0.35">
      <c r="C12" s="39"/>
      <c r="J12" s="56" t="s">
        <v>117</v>
      </c>
      <c r="K12" s="57"/>
      <c r="L12" s="40">
        <v>27</v>
      </c>
    </row>
    <row r="13" spans="2:12" ht="15" thickBot="1" x14ac:dyDescent="0.35">
      <c r="J13" s="41">
        <f>27/I11</f>
        <v>0.47368421052631576</v>
      </c>
      <c r="K13" s="57" t="s">
        <v>118</v>
      </c>
      <c r="L13" s="58"/>
    </row>
    <row r="14" spans="2:12" ht="23.4" customHeight="1" x14ac:dyDescent="0.3">
      <c r="J14" s="42"/>
    </row>
    <row r="15" spans="2:12" ht="23.4" customHeight="1" x14ac:dyDescent="0.3">
      <c r="C15" s="15" t="s">
        <v>109</v>
      </c>
      <c r="D15" s="18" t="s">
        <v>119</v>
      </c>
      <c r="E15" s="18" t="s">
        <v>111</v>
      </c>
      <c r="F15" s="18" t="s">
        <v>120</v>
      </c>
    </row>
    <row r="16" spans="2:12" ht="23.4" customHeight="1" x14ac:dyDescent="0.3">
      <c r="C16" s="18" t="s">
        <v>119</v>
      </c>
      <c r="D16" s="22" t="s">
        <v>121</v>
      </c>
      <c r="E16" s="43" t="s">
        <v>122</v>
      </c>
      <c r="F16" s="23" t="s">
        <v>123</v>
      </c>
    </row>
    <row r="17" spans="3:10" ht="23.4" customHeight="1" x14ac:dyDescent="0.3">
      <c r="C17" s="18" t="s">
        <v>111</v>
      </c>
      <c r="D17" s="44" t="s">
        <v>124</v>
      </c>
      <c r="E17" s="45">
        <v>6</v>
      </c>
      <c r="F17" s="30" t="s">
        <v>125</v>
      </c>
      <c r="H17" s="46" t="s">
        <v>126</v>
      </c>
    </row>
    <row r="18" spans="3:10" ht="23.4" customHeight="1" x14ac:dyDescent="0.3">
      <c r="C18" s="18" t="s">
        <v>120</v>
      </c>
      <c r="D18" s="31" t="s">
        <v>127</v>
      </c>
      <c r="E18" s="32" t="s">
        <v>128</v>
      </c>
      <c r="F18" s="47" t="s">
        <v>129</v>
      </c>
    </row>
    <row r="19" spans="3:10" ht="23.4" customHeight="1" x14ac:dyDescent="0.3"/>
    <row r="20" spans="3:10" ht="15" thickBot="1" x14ac:dyDescent="0.35">
      <c r="C20" s="15" t="s">
        <v>109</v>
      </c>
      <c r="D20" s="17" t="s">
        <v>119</v>
      </c>
      <c r="E20" s="18" t="s">
        <v>111</v>
      </c>
      <c r="F20" s="18" t="s">
        <v>120</v>
      </c>
      <c r="G20" s="18" t="s">
        <v>115</v>
      </c>
    </row>
    <row r="21" spans="3:10" ht="15" thickBot="1" x14ac:dyDescent="0.35">
      <c r="C21" s="19" t="s">
        <v>119</v>
      </c>
      <c r="D21" s="20">
        <v>12</v>
      </c>
      <c r="E21" s="21">
        <v>1</v>
      </c>
      <c r="F21" s="23">
        <v>7</v>
      </c>
      <c r="G21" s="24">
        <v>20</v>
      </c>
    </row>
    <row r="22" spans="3:10" ht="15" thickBot="1" x14ac:dyDescent="0.35">
      <c r="C22" s="18" t="s">
        <v>111</v>
      </c>
      <c r="D22" s="25">
        <v>4</v>
      </c>
      <c r="E22" s="26">
        <v>6</v>
      </c>
      <c r="F22" s="29">
        <v>2</v>
      </c>
      <c r="G22" s="24">
        <v>12</v>
      </c>
    </row>
    <row r="23" spans="3:10" ht="15" thickBot="1" x14ac:dyDescent="0.35">
      <c r="C23" s="18" t="s">
        <v>120</v>
      </c>
      <c r="D23" s="31">
        <v>4</v>
      </c>
      <c r="E23" s="48">
        <v>4</v>
      </c>
      <c r="F23" s="34">
        <v>17</v>
      </c>
      <c r="G23" s="37">
        <v>25</v>
      </c>
    </row>
    <row r="24" spans="3:10" s="15" customFormat="1" ht="15" thickBot="1" x14ac:dyDescent="0.35">
      <c r="C24" s="18" t="s">
        <v>116</v>
      </c>
      <c r="D24" s="24">
        <v>20</v>
      </c>
      <c r="E24" s="24">
        <v>11</v>
      </c>
      <c r="F24" s="38">
        <v>26</v>
      </c>
      <c r="G24" s="24">
        <v>57</v>
      </c>
    </row>
    <row r="25" spans="3:10" ht="15" thickBot="1" x14ac:dyDescent="0.35">
      <c r="C25" s="39"/>
      <c r="H25" s="56" t="s">
        <v>117</v>
      </c>
      <c r="I25" s="57"/>
      <c r="J25" s="40">
        <v>35</v>
      </c>
    </row>
    <row r="26" spans="3:10" ht="15" thickBot="1" x14ac:dyDescent="0.35">
      <c r="H26" s="41">
        <f>35/G24</f>
        <v>0.61403508771929827</v>
      </c>
      <c r="I26" s="57" t="s">
        <v>118</v>
      </c>
      <c r="J26" s="58"/>
    </row>
  </sheetData>
  <mergeCells count="4">
    <mergeCell ref="J12:K12"/>
    <mergeCell ref="K13:L13"/>
    <mergeCell ref="H25:I25"/>
    <mergeCell ref="I26:J26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Read Me</vt:lpstr>
      <vt:lpstr>All Assessed Categories</vt:lpstr>
      <vt:lpstr>Collapsing Categories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 Smith</cp:lastModifiedBy>
  <dcterms:created xsi:type="dcterms:W3CDTF">2021-07-12T20:35:55Z</dcterms:created>
  <dcterms:modified xsi:type="dcterms:W3CDTF">2023-04-03T18:45:20Z</dcterms:modified>
</cp:coreProperties>
</file>