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A71A8A3F-8E24-4F01-8072-0C6BE352404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 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3" l="1"/>
  <c r="J13" i="3"/>
  <c r="BL67" i="1"/>
  <c r="BL66" i="1"/>
  <c r="BB65" i="1" l="1"/>
  <c r="BA65" i="1"/>
  <c r="AY65" i="1"/>
  <c r="AV65" i="1"/>
  <c r="AR65" i="1"/>
  <c r="AQ65" i="1"/>
  <c r="AP65" i="1"/>
  <c r="AO65" i="1"/>
  <c r="AN65" i="1"/>
  <c r="AM65" i="1"/>
  <c r="AL65" i="1"/>
  <c r="AK65" i="1"/>
  <c r="AJ65" i="1"/>
  <c r="AI65" i="1"/>
  <c r="AF65" i="1"/>
  <c r="AE65" i="1"/>
  <c r="AD65" i="1"/>
  <c r="AC65" i="1"/>
  <c r="AB65" i="1"/>
  <c r="AA65" i="1"/>
  <c r="Z65" i="1"/>
  <c r="Y65" i="1"/>
  <c r="X65" i="1"/>
  <c r="W65" i="1"/>
  <c r="U65" i="1"/>
  <c r="T65" i="1"/>
  <c r="S65" i="1"/>
  <c r="Q65" i="1"/>
  <c r="N65" i="1"/>
  <c r="K65" i="1"/>
  <c r="J65" i="1"/>
  <c r="I65" i="1"/>
  <c r="H65" i="1"/>
  <c r="G65" i="1"/>
  <c r="F65" i="1"/>
  <c r="BL65" i="1" s="1"/>
  <c r="E65" i="1"/>
  <c r="D65" i="1"/>
  <c r="C65" i="1"/>
  <c r="B65" i="1"/>
  <c r="BK65" i="1"/>
  <c r="BL64" i="1"/>
  <c r="BJ65" i="1"/>
  <c r="BL63" i="1"/>
  <c r="BI65" i="1"/>
  <c r="BL62" i="1"/>
  <c r="BH65" i="1"/>
  <c r="BL61" i="1"/>
  <c r="BG65" i="1"/>
  <c r="BM60" i="1"/>
  <c r="BL60" i="1"/>
  <c r="BF65" i="1"/>
  <c r="BL59" i="1"/>
  <c r="BE65" i="1"/>
  <c r="BL58" i="1"/>
  <c r="BD65" i="1"/>
  <c r="BL57" i="1"/>
  <c r="BC65" i="1"/>
  <c r="BL56" i="1"/>
  <c r="BL55" i="1"/>
  <c r="BA66" i="1"/>
  <c r="BM54" i="1"/>
  <c r="BL54" i="1"/>
  <c r="AZ65" i="1"/>
  <c r="BL53" i="1"/>
  <c r="BL52" i="1"/>
  <c r="AX65" i="1"/>
  <c r="BL51" i="1"/>
  <c r="AW65" i="1"/>
  <c r="BL50" i="1"/>
  <c r="AV66" i="1"/>
  <c r="BM49" i="1"/>
  <c r="BL49" i="1"/>
  <c r="AU65" i="1"/>
  <c r="BL48" i="1"/>
  <c r="AT65" i="1"/>
  <c r="BL47" i="1"/>
  <c r="AS65" i="1"/>
  <c r="BL46" i="1"/>
  <c r="AR66" i="1"/>
  <c r="BL45" i="1"/>
  <c r="BL44" i="1"/>
  <c r="AP66" i="1"/>
  <c r="BM43" i="1"/>
  <c r="BL43" i="1"/>
  <c r="BL42" i="1"/>
  <c r="AN66" i="1"/>
  <c r="BM41" i="1"/>
  <c r="BL41" i="1"/>
  <c r="AM66" i="1"/>
  <c r="BM40" i="1"/>
  <c r="BL40" i="1"/>
  <c r="AL66" i="1"/>
  <c r="BM39" i="1"/>
  <c r="BL39" i="1"/>
  <c r="AK66" i="1"/>
  <c r="BM38" i="1"/>
  <c r="BL38" i="1"/>
  <c r="AJ66" i="1"/>
  <c r="BM37" i="1"/>
  <c r="BL37" i="1"/>
  <c r="AI66" i="1"/>
  <c r="BM36" i="1"/>
  <c r="BL36" i="1"/>
  <c r="AH65" i="1"/>
  <c r="BL35" i="1"/>
  <c r="AG65" i="1"/>
  <c r="BL34" i="1"/>
  <c r="AF66" i="1"/>
  <c r="BM33" i="1"/>
  <c r="BL33" i="1"/>
  <c r="AE66" i="1"/>
  <c r="BM32" i="1"/>
  <c r="BL32" i="1"/>
  <c r="AD66" i="1"/>
  <c r="BM31" i="1"/>
  <c r="BL31" i="1"/>
  <c r="BL30" i="1"/>
  <c r="AB66" i="1"/>
  <c r="BM29" i="1"/>
  <c r="BL29" i="1"/>
  <c r="AA66" i="1"/>
  <c r="BM28" i="1"/>
  <c r="BL28" i="1"/>
  <c r="Z66" i="1"/>
  <c r="BM27" i="1"/>
  <c r="BL27" i="1"/>
  <c r="Y66" i="1"/>
  <c r="BM26" i="1"/>
  <c r="BL26" i="1"/>
  <c r="X66" i="1"/>
  <c r="BM25" i="1"/>
  <c r="BL25" i="1"/>
  <c r="W66" i="1"/>
  <c r="BM24" i="1"/>
  <c r="BL24" i="1"/>
  <c r="V65" i="1"/>
  <c r="BL23" i="1"/>
  <c r="U66" i="1"/>
  <c r="BM22" i="1"/>
  <c r="BL22" i="1"/>
  <c r="T66" i="1"/>
  <c r="BL21" i="1"/>
  <c r="S66" i="1"/>
  <c r="BL20" i="1"/>
  <c r="R65" i="1"/>
  <c r="BL19" i="1"/>
  <c r="Q66" i="1"/>
  <c r="BM18" i="1"/>
  <c r="BL18" i="1"/>
  <c r="P65" i="1"/>
  <c r="BL17" i="1"/>
  <c r="O65" i="1"/>
  <c r="BL16" i="1"/>
  <c r="N66" i="1"/>
  <c r="BM15" i="1"/>
  <c r="BL15" i="1"/>
  <c r="M65" i="1"/>
  <c r="BL14" i="1"/>
  <c r="L65" i="1"/>
  <c r="BL13" i="1"/>
  <c r="K66" i="1"/>
  <c r="BM12" i="1"/>
  <c r="BL12" i="1"/>
  <c r="J66" i="1"/>
  <c r="BL11" i="1"/>
  <c r="I66" i="1"/>
  <c r="BM10" i="1"/>
  <c r="BL10" i="1"/>
  <c r="H66" i="1"/>
  <c r="BM9" i="1"/>
  <c r="BL9" i="1"/>
  <c r="G66" i="1"/>
  <c r="BM8" i="1"/>
  <c r="BL8" i="1"/>
  <c r="BL7" i="1"/>
  <c r="BL6" i="1"/>
  <c r="D66" i="1"/>
  <c r="BM5" i="1"/>
  <c r="BL5" i="1"/>
  <c r="C66" i="1"/>
  <c r="BM4" i="1"/>
  <c r="BL4" i="1"/>
  <c r="BL3" i="1"/>
</calcChain>
</file>

<file path=xl/sharedStrings.xml><?xml version="1.0" encoding="utf-8"?>
<sst xmlns="http://schemas.openxmlformats.org/spreadsheetml/2006/main" count="189" uniqueCount="105">
  <si>
    <t>4500 Alaskan Boreal Dry Aspen Forest</t>
  </si>
  <si>
    <t>4501 Alaskan Maritime Western Hemlock - Sitka Spruce Rainforest</t>
  </si>
  <si>
    <t>4502 Alaskan Mountain Hemlock Forest</t>
  </si>
  <si>
    <t>4503 Alaskan Pacific Riparian Forest &amp; Woodland</t>
  </si>
  <si>
    <t>4504 Alaskan Pacific Swamp Forest</t>
  </si>
  <si>
    <t>4505 Alaskan-Yukon Boreal Black Spruce Wet Forest</t>
  </si>
  <si>
    <t>4506 Alaskan-Yukon Boreal Flooded &amp; Rich Swamp</t>
  </si>
  <si>
    <t>4507 Alaskan-Yukon Boreal Montane Alder - Willow Shrubland</t>
  </si>
  <si>
    <t>4508 Alaska-Yukon Northern Boreal Mesic Woodland</t>
  </si>
  <si>
    <t>4509 Aleutian Ericaceous Dwarf-shrubland</t>
  </si>
  <si>
    <t>4510 Aleutian Mesic Forb Meadow</t>
  </si>
  <si>
    <t>4511 Aleutian Mesic Willow Low Shrubland</t>
  </si>
  <si>
    <t>4512 Arctic &amp; Subarctic Coastal Salt Marsh</t>
  </si>
  <si>
    <t>4513 Arctic Coastal Dune &amp; Beach</t>
  </si>
  <si>
    <t>4514 Arctic Coastal Rocky Shore</t>
  </si>
  <si>
    <t>4515 Arctic Dwarf-shrub Tundra</t>
  </si>
  <si>
    <t>4516 Arctic Gravel Floodplain Vegetation</t>
  </si>
  <si>
    <t>4517 Arctic Herbaceous Tundra</t>
  </si>
  <si>
    <t>4519 Arctic Lichen Barrens</t>
  </si>
  <si>
    <t>4520 Arctic Low Shrub Tundra</t>
  </si>
  <si>
    <t>4521 Arctic Open Scree Rock &amp; Cliff Barrens</t>
  </si>
  <si>
    <t>4522 Central Alaskan Boreal Montane Woodland</t>
  </si>
  <si>
    <t>4523 Central Alaskan-Yukon Boreal Mesic Forest</t>
  </si>
  <si>
    <t>4524 North American Arctic Freshwater Marsh</t>
  </si>
  <si>
    <t>4525 North American Arctic Tall Willow Wet Shrub Tundra</t>
  </si>
  <si>
    <t>4526 North American Arctic Wet Meadow</t>
  </si>
  <si>
    <t>4527 North American Arctic Wet Shrubland</t>
  </si>
  <si>
    <t>4529 Northern Vancouverian Grassland &amp; Meadow</t>
  </si>
  <si>
    <t>4530 Southern Alaskan Boreal Montane Woodland</t>
  </si>
  <si>
    <t>4531 Southern Alaskan Boreal Mesic Forest</t>
  </si>
  <si>
    <t>4532 Vancouverian Alder - Salmonberry - Willow Shrubland</t>
  </si>
  <si>
    <t>4533 Western Boreal Alpine Acidic Mesic Meadow</t>
  </si>
  <si>
    <t>4534 Western Boreal Alpine Cliff Scree &amp; Rock Vegetation</t>
  </si>
  <si>
    <t>4535 Western Boreal Alpine Dwarf-shrubland</t>
  </si>
  <si>
    <t>4536 Western Boreal Alpine Mesic Dwarf Birch - Willow Shrubland</t>
  </si>
  <si>
    <t>4540 Western Boreal Mesic Alder - Willow Shrubland</t>
  </si>
  <si>
    <t>4541 Western Boreal Mesic Birch - Willow Low Shrubland</t>
  </si>
  <si>
    <t>4542 Western Boreal Mesic Grassland &amp; Meadow</t>
  </si>
  <si>
    <t>4543 Western Boreal Wet Alder - Willow Tall Shrub Swamp</t>
  </si>
  <si>
    <t>4544 Western Boreal Wet Birch - Willow Low Shrubland</t>
  </si>
  <si>
    <t>4545 Western Boreal Wet Meadow &amp; Marsh</t>
  </si>
  <si>
    <t>4546 Western North American Boreal Alkaline Fen</t>
  </si>
  <si>
    <t>6092 North Pacific Western Hemlock-Sitka Spruce-Western Red-cedar Seasonal Rainforest</t>
  </si>
  <si>
    <t>6124 North Pacific Maritime Poor Fen &amp; Bog Forest &amp; Woodland</t>
  </si>
  <si>
    <t>6202 North Pacific Maritime Coastal Herb Beach &amp; Dune</t>
  </si>
  <si>
    <t>6204 North Pacific Coastal Scrub &amp; Herb Cliff &amp; Bluff</t>
  </si>
  <si>
    <t>6214 Western North American Boreal Bog &amp; Acidic Fen</t>
  </si>
  <si>
    <t>6216 North Pacific Acidic Open Bog &amp; Fen</t>
  </si>
  <si>
    <t>6217 North Pacific Alkaline Open Fen</t>
  </si>
  <si>
    <t>6245 Vancouverian Freshwater Wet Meadow &amp; Marsh</t>
  </si>
  <si>
    <t>6257 Temperate Pacific Tidal Salt &amp; Brackish Marsh</t>
  </si>
  <si>
    <t>6295 North Pacific Alpine-Subalpine Dwarf-Shrubland &amp; Heath</t>
  </si>
  <si>
    <t>6296 North Pacific Alpine-Subalpine Turf &amp; Herbaceous Meadow</t>
  </si>
  <si>
    <t>6315 North Vancouverian Montane Massive Bedrock Cliff &amp; Talus</t>
  </si>
  <si>
    <t>6323 North Pacific Alpine-Subalpine Bedrock &amp; Scree</t>
  </si>
  <si>
    <t>7195 Recently Burned-Herb and Grass Cover</t>
  </si>
  <si>
    <t>7196 Recently Burned-Shrub Cover</t>
  </si>
  <si>
    <t>7292 Open Water</t>
  </si>
  <si>
    <t>7295 Quarries-Strip Mines-Gravel Pits-Energy Development</t>
  </si>
  <si>
    <t>7296 Developed-Low Intensity</t>
  </si>
  <si>
    <t>7299 Developed-Roads</t>
  </si>
  <si>
    <t>7755 Agriculture-Cultivated Crops and Irrigated Agriculture</t>
  </si>
  <si>
    <t>Row Totals</t>
  </si>
  <si>
    <t>Percent Row Agreement</t>
  </si>
  <si>
    <t>Column Totals</t>
  </si>
  <si>
    <t>Percent Column Agreement</t>
  </si>
  <si>
    <t>LANDFIRE Category</t>
  </si>
  <si>
    <t>Total number of pixels/plots in the assessment set</t>
  </si>
  <si>
    <t>Total number of matching pixel/plots</t>
  </si>
  <si>
    <t>Overall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</si>
  <si>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</si>
  <si>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</si>
  <si>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</si>
  <si>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NVC Group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</si>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</sst>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</xdr:row>
      <xdr:rowOff>198120</xdr:rowOff>
    </xdr:from>
    <xdr:to>
      <xdr:col>0</xdr:col>
      <xdr:colOff>845820</xdr:colOff>
      <xdr:row>2</xdr:row>
      <xdr:rowOff>7620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DE64F639-5536-4AD6-B263-75A220FD76BA}"/>
            </a:ext>
          </a:extLst>
        </xdr:cNvPr>
        <xdr:cNvSpPr/>
      </xdr:nvSpPr>
      <xdr:spPr>
        <a:xfrm rot="5400000">
          <a:off x="400050" y="735330"/>
          <a:ext cx="69342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144780</xdr:colOff>
      <xdr:row>0</xdr:row>
      <xdr:rowOff>60960</xdr:rowOff>
    </xdr:from>
    <xdr:to>
      <xdr:col>2</xdr:col>
      <xdr:colOff>1188720</xdr:colOff>
      <xdr:row>0</xdr:row>
      <xdr:rowOff>228600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1EE4232B-D402-4A25-8FF7-DF23D09953B0}"/>
            </a:ext>
          </a:extLst>
        </xdr:cNvPr>
        <xdr:cNvSpPr/>
      </xdr:nvSpPr>
      <xdr:spPr>
        <a:xfrm>
          <a:off x="3116580" y="60960"/>
          <a:ext cx="1043940" cy="1676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B20"/>
  <sheetViews>
    <sheetView tabSelected="1" topLeftCell="A2" workbookViewId="0">
      <selection activeCell="J17" sqref="J17"/>
    </sheetView>
  </sheetViews>
  <sheetFormatPr defaultRowHeight="23.4" x14ac:dyDescent="0.45"/>
  <cols>
    <col min="1" max="1" width="3.5546875" customWidth="1"/>
    <col min="2" max="2" width="8.88671875" style="12"/>
  </cols>
  <sheetData>
    <row r="2" spans="2:2" x14ac:dyDescent="0.45">
      <c r="B2" s="12" t="s">
        <v>70</v>
      </c>
    </row>
    <row r="3" spans="2:2" x14ac:dyDescent="0.45">
      <c r="B3" s="12" t="s">
        <v>71</v>
      </c>
    </row>
    <row r="5" spans="2:2" x14ac:dyDescent="0.45">
      <c r="B5" s="12" t="s">
        <v>72</v>
      </c>
    </row>
    <row r="7" spans="2:2" x14ac:dyDescent="0.45">
      <c r="B7" s="12" t="s">
        <v>73</v>
      </c>
    </row>
    <row r="9" spans="2:2" x14ac:dyDescent="0.45">
      <c r="B9" s="12" t="s">
        <v>74</v>
      </c>
    </row>
    <row r="11" spans="2:2" x14ac:dyDescent="0.45">
      <c r="B11" s="12" t="s">
        <v>75</v>
      </c>
    </row>
    <row r="13" spans="2:2" x14ac:dyDescent="0.45">
      <c r="B13" s="12" t="s">
        <v>76</v>
      </c>
    </row>
    <row r="15" spans="2:2" x14ac:dyDescent="0.45">
      <c r="B15" s="12" t="s">
        <v>77</v>
      </c>
    </row>
    <row r="16" spans="2:2" x14ac:dyDescent="0.45">
      <c r="B16" s="12" t="s">
        <v>78</v>
      </c>
    </row>
    <row r="17" spans="2:2" x14ac:dyDescent="0.45">
      <c r="B17" s="12" t="s">
        <v>79</v>
      </c>
    </row>
    <row r="19" spans="2:2" x14ac:dyDescent="0.45">
      <c r="B19" s="12" t="s">
        <v>80</v>
      </c>
    </row>
    <row r="20" spans="2:2" x14ac:dyDescent="0.45">
      <c r="B20" s="12" t="s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15.77734375" defaultRowHeight="14.4" x14ac:dyDescent="0.3"/>
  <cols>
    <col min="1" max="256" width="21.6640625" style="1" customWidth="1"/>
    <col min="257" max="16384" width="15.77734375" style="1"/>
  </cols>
  <sheetData>
    <row r="1" spans="1:65" ht="22.2" customHeight="1" x14ac:dyDescent="0.3">
      <c r="B1" s="2" t="s">
        <v>104</v>
      </c>
    </row>
    <row r="2" spans="1:65" ht="72" x14ac:dyDescent="0.3">
      <c r="A2" s="9" t="s">
        <v>66</v>
      </c>
      <c r="B2" s="3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</row>
    <row r="3" spans="1:65" ht="28.8" x14ac:dyDescent="0.3">
      <c r="A3" s="3" t="s">
        <v>0</v>
      </c>
      <c r="B3" s="5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1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7">
        <f t="shared" ref="BL3:BL34" si="0">SUM(B3:BK3)</f>
        <v>1</v>
      </c>
      <c r="BM3" s="8"/>
    </row>
    <row r="4" spans="1:65" ht="43.2" x14ac:dyDescent="0.3">
      <c r="A4" s="3" t="s">
        <v>1</v>
      </c>
      <c r="B4" s="6">
        <v>0</v>
      </c>
      <c r="C4" s="5">
        <v>211</v>
      </c>
      <c r="D4" s="6">
        <v>13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</v>
      </c>
      <c r="Y4" s="6">
        <v>0</v>
      </c>
      <c r="Z4" s="6">
        <v>0</v>
      </c>
      <c r="AA4" s="6">
        <v>0</v>
      </c>
      <c r="AB4" s="6">
        <v>0</v>
      </c>
      <c r="AC4" s="6">
        <v>1</v>
      </c>
      <c r="AD4" s="6">
        <v>0</v>
      </c>
      <c r="AE4" s="6">
        <v>0</v>
      </c>
      <c r="AF4" s="6">
        <v>5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6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1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7">
        <f t="shared" si="0"/>
        <v>239</v>
      </c>
      <c r="BM4" s="8">
        <f>ROUND((211/239),2)</f>
        <v>0.88</v>
      </c>
    </row>
    <row r="5" spans="1:65" ht="28.8" x14ac:dyDescent="0.3">
      <c r="A5" s="3" t="s">
        <v>2</v>
      </c>
      <c r="B5" s="6">
        <v>0</v>
      </c>
      <c r="C5" s="6">
        <v>8</v>
      </c>
      <c r="D5" s="5">
        <v>32</v>
      </c>
      <c r="E5" s="6">
        <v>0</v>
      </c>
      <c r="F5" s="6">
        <v>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4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7">
        <f t="shared" si="0"/>
        <v>46</v>
      </c>
      <c r="BM5" s="8">
        <f>ROUND((32/46),2)</f>
        <v>0.7</v>
      </c>
    </row>
    <row r="6" spans="1:65" ht="43.2" x14ac:dyDescent="0.3">
      <c r="A6" s="3" t="s">
        <v>3</v>
      </c>
      <c r="B6" s="6">
        <v>0</v>
      </c>
      <c r="C6" s="6">
        <v>4</v>
      </c>
      <c r="D6" s="6">
        <v>0</v>
      </c>
      <c r="E6" s="5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1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2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1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7">
        <f t="shared" si="0"/>
        <v>8</v>
      </c>
      <c r="BM6" s="8"/>
    </row>
    <row r="7" spans="1:65" ht="28.8" x14ac:dyDescent="0.3">
      <c r="A7" s="3" t="s">
        <v>4</v>
      </c>
      <c r="B7" s="6">
        <v>0</v>
      </c>
      <c r="C7" s="6">
        <v>1</v>
      </c>
      <c r="D7" s="6">
        <v>0</v>
      </c>
      <c r="E7" s="6">
        <v>0</v>
      </c>
      <c r="F7" s="5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7">
        <f t="shared" si="0"/>
        <v>1</v>
      </c>
      <c r="BM7" s="8"/>
    </row>
    <row r="8" spans="1:65" ht="43.2" x14ac:dyDescent="0.3">
      <c r="A8" s="3" t="s">
        <v>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5">
        <v>33</v>
      </c>
      <c r="H8" s="6">
        <v>4</v>
      </c>
      <c r="I8" s="6">
        <v>2</v>
      </c>
      <c r="J8" s="6">
        <v>4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1</v>
      </c>
      <c r="T8" s="6">
        <v>1</v>
      </c>
      <c r="U8" s="6">
        <v>3</v>
      </c>
      <c r="V8" s="6">
        <v>0</v>
      </c>
      <c r="W8" s="6">
        <v>1</v>
      </c>
      <c r="X8" s="6">
        <v>59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3</v>
      </c>
      <c r="AE8" s="6">
        <v>9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3</v>
      </c>
      <c r="AM8" s="6">
        <v>4</v>
      </c>
      <c r="AN8" s="6">
        <v>6</v>
      </c>
      <c r="AO8" s="6">
        <v>0</v>
      </c>
      <c r="AP8" s="6">
        <v>7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39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7">
        <f t="shared" si="0"/>
        <v>179</v>
      </c>
      <c r="BM8" s="8">
        <f>ROUND((33/179),2)</f>
        <v>0.18</v>
      </c>
    </row>
    <row r="9" spans="1:65" ht="43.2" x14ac:dyDescent="0.3">
      <c r="A9" s="3" t="s">
        <v>6</v>
      </c>
      <c r="B9" s="6">
        <v>0</v>
      </c>
      <c r="C9" s="6">
        <v>9</v>
      </c>
      <c r="D9" s="6">
        <v>0</v>
      </c>
      <c r="E9" s="6">
        <v>0</v>
      </c>
      <c r="F9" s="6">
        <v>0</v>
      </c>
      <c r="G9" s="6">
        <v>1</v>
      </c>
      <c r="H9" s="5">
        <v>3</v>
      </c>
      <c r="I9" s="6">
        <v>0</v>
      </c>
      <c r="J9" s="6">
        <v>1</v>
      </c>
      <c r="K9" s="6">
        <v>0</v>
      </c>
      <c r="L9" s="6">
        <v>0</v>
      </c>
      <c r="M9" s="6">
        <v>0</v>
      </c>
      <c r="N9" s="6">
        <v>1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68</v>
      </c>
      <c r="Y9" s="6">
        <v>1</v>
      </c>
      <c r="Z9" s="6">
        <v>1</v>
      </c>
      <c r="AA9" s="6">
        <v>0</v>
      </c>
      <c r="AB9" s="6">
        <v>0</v>
      </c>
      <c r="AC9" s="6">
        <v>0</v>
      </c>
      <c r="AD9" s="6">
        <v>0</v>
      </c>
      <c r="AE9" s="6">
        <v>7</v>
      </c>
      <c r="AF9" s="6">
        <v>1</v>
      </c>
      <c r="AG9" s="6">
        <v>0</v>
      </c>
      <c r="AH9" s="6">
        <v>0</v>
      </c>
      <c r="AI9" s="6">
        <v>0</v>
      </c>
      <c r="AJ9" s="6">
        <v>0</v>
      </c>
      <c r="AK9" s="6">
        <v>1</v>
      </c>
      <c r="AL9" s="6">
        <v>0</v>
      </c>
      <c r="AM9" s="6">
        <v>1</v>
      </c>
      <c r="AN9" s="6">
        <v>15</v>
      </c>
      <c r="AO9" s="6">
        <v>1</v>
      </c>
      <c r="AP9" s="6">
        <v>1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6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7">
        <f t="shared" si="0"/>
        <v>118</v>
      </c>
      <c r="BM9" s="8">
        <f>ROUND((3/118),2)</f>
        <v>0.03</v>
      </c>
    </row>
    <row r="10" spans="1:65" ht="43.2" x14ac:dyDescent="0.3">
      <c r="A10" s="3" t="s">
        <v>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5">
        <v>33</v>
      </c>
      <c r="J10" s="6">
        <v>0</v>
      </c>
      <c r="K10" s="6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3</v>
      </c>
      <c r="R10" s="6">
        <v>0</v>
      </c>
      <c r="S10" s="6">
        <v>13</v>
      </c>
      <c r="T10" s="6">
        <v>0</v>
      </c>
      <c r="U10" s="6">
        <v>8</v>
      </c>
      <c r="V10" s="6">
        <v>0</v>
      </c>
      <c r="W10" s="6">
        <v>0</v>
      </c>
      <c r="X10" s="6">
        <v>4</v>
      </c>
      <c r="Y10" s="6">
        <v>0</v>
      </c>
      <c r="Z10" s="6">
        <v>2</v>
      </c>
      <c r="AA10" s="6">
        <v>0</v>
      </c>
      <c r="AB10" s="6">
        <v>2</v>
      </c>
      <c r="AC10" s="6">
        <v>0</v>
      </c>
      <c r="AD10" s="6">
        <v>0</v>
      </c>
      <c r="AE10" s="6">
        <v>0</v>
      </c>
      <c r="AF10" s="6">
        <v>4</v>
      </c>
      <c r="AG10" s="6">
        <v>0</v>
      </c>
      <c r="AH10" s="6">
        <v>0</v>
      </c>
      <c r="AI10" s="6">
        <v>3</v>
      </c>
      <c r="AJ10" s="6">
        <v>5</v>
      </c>
      <c r="AK10" s="6">
        <v>7</v>
      </c>
      <c r="AL10" s="6">
        <v>1</v>
      </c>
      <c r="AM10" s="6">
        <v>0</v>
      </c>
      <c r="AN10" s="6">
        <v>26</v>
      </c>
      <c r="AO10" s="6">
        <v>0</v>
      </c>
      <c r="AP10" s="6">
        <v>1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1</v>
      </c>
      <c r="AW10" s="6">
        <v>0</v>
      </c>
      <c r="AX10" s="6">
        <v>0</v>
      </c>
      <c r="AY10" s="6">
        <v>0</v>
      </c>
      <c r="AZ10" s="6">
        <v>0</v>
      </c>
      <c r="BA10" s="6">
        <v>1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7">
        <f t="shared" si="0"/>
        <v>115</v>
      </c>
      <c r="BM10" s="8">
        <f>ROUND((33/115),2)</f>
        <v>0.28999999999999998</v>
      </c>
    </row>
    <row r="11" spans="1:65" ht="43.2" x14ac:dyDescent="0.3">
      <c r="A11" s="3" t="s">
        <v>8</v>
      </c>
      <c r="B11" s="6">
        <v>1</v>
      </c>
      <c r="C11" s="6">
        <v>0</v>
      </c>
      <c r="D11" s="6">
        <v>0</v>
      </c>
      <c r="E11" s="6">
        <v>0</v>
      </c>
      <c r="F11" s="6">
        <v>0</v>
      </c>
      <c r="G11" s="6">
        <v>1</v>
      </c>
      <c r="H11" s="6">
        <v>0</v>
      </c>
      <c r="I11" s="6">
        <v>0</v>
      </c>
      <c r="J11" s="5">
        <v>10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1</v>
      </c>
      <c r="V11" s="6">
        <v>0</v>
      </c>
      <c r="W11" s="6">
        <v>0</v>
      </c>
      <c r="X11" s="6">
        <v>2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7">
        <f t="shared" si="0"/>
        <v>15</v>
      </c>
      <c r="BM11" s="8"/>
    </row>
    <row r="12" spans="1:65" ht="43.2" x14ac:dyDescent="0.3">
      <c r="A12" s="3" t="s">
        <v>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5">
        <v>41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3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6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2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7">
        <f t="shared" si="0"/>
        <v>52</v>
      </c>
      <c r="BM12" s="8">
        <f>ROUND((41/52),2)</f>
        <v>0.79</v>
      </c>
    </row>
    <row r="13" spans="1:65" ht="28.8" x14ac:dyDescent="0.3">
      <c r="A13" s="3" t="s">
        <v>10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5</v>
      </c>
      <c r="L13" s="5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3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7">
        <f t="shared" si="0"/>
        <v>8</v>
      </c>
      <c r="BM13" s="8"/>
    </row>
    <row r="14" spans="1:65" ht="28.8" x14ac:dyDescent="0.3">
      <c r="A14" s="3" t="s">
        <v>11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5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1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7">
        <f t="shared" si="0"/>
        <v>1</v>
      </c>
      <c r="BM14" s="8"/>
    </row>
    <row r="15" spans="1:65" ht="28.8" x14ac:dyDescent="0.3">
      <c r="A15" s="3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5">
        <v>71</v>
      </c>
      <c r="O15" s="6">
        <v>0</v>
      </c>
      <c r="P15" s="6">
        <v>0</v>
      </c>
      <c r="Q15" s="6">
        <v>1</v>
      </c>
      <c r="R15" s="6">
        <v>0</v>
      </c>
      <c r="S15" s="6">
        <v>2</v>
      </c>
      <c r="T15" s="6">
        <v>8</v>
      </c>
      <c r="U15" s="6">
        <v>1</v>
      </c>
      <c r="V15" s="6">
        <v>0</v>
      </c>
      <c r="W15" s="6">
        <v>0</v>
      </c>
      <c r="X15" s="6">
        <v>0</v>
      </c>
      <c r="Y15" s="6">
        <v>0</v>
      </c>
      <c r="Z15" s="6">
        <v>4</v>
      </c>
      <c r="AA15" s="6">
        <v>3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1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7">
        <f t="shared" si="0"/>
        <v>91</v>
      </c>
      <c r="BM15" s="8">
        <f>ROUND((71/91),2)</f>
        <v>0.78</v>
      </c>
    </row>
    <row r="16" spans="1:65" ht="28.8" x14ac:dyDescent="0.3">
      <c r="A16" s="3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1</v>
      </c>
      <c r="O16" s="5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7">
        <f t="shared" si="0"/>
        <v>2</v>
      </c>
      <c r="BM16" s="8"/>
    </row>
    <row r="17" spans="1:65" ht="28.8" x14ac:dyDescent="0.3">
      <c r="A17" s="3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7</v>
      </c>
      <c r="O17" s="6">
        <v>0</v>
      </c>
      <c r="P17" s="5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2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7">
        <f t="shared" si="0"/>
        <v>9</v>
      </c>
      <c r="BM17" s="8"/>
    </row>
    <row r="18" spans="1:65" ht="28.8" x14ac:dyDescent="0.3">
      <c r="A18" s="3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8</v>
      </c>
      <c r="J18" s="6">
        <v>0</v>
      </c>
      <c r="K18" s="6">
        <v>0</v>
      </c>
      <c r="L18" s="6">
        <v>0</v>
      </c>
      <c r="M18" s="6">
        <v>0</v>
      </c>
      <c r="N18" s="6">
        <v>13</v>
      </c>
      <c r="O18" s="6">
        <v>0</v>
      </c>
      <c r="P18" s="6">
        <v>0</v>
      </c>
      <c r="Q18" s="5">
        <v>196</v>
      </c>
      <c r="R18" s="6">
        <v>0</v>
      </c>
      <c r="S18" s="6">
        <v>89</v>
      </c>
      <c r="T18" s="6">
        <v>9</v>
      </c>
      <c r="U18" s="6">
        <v>42</v>
      </c>
      <c r="V18" s="6">
        <v>0</v>
      </c>
      <c r="W18" s="6">
        <v>0</v>
      </c>
      <c r="X18" s="6">
        <v>3</v>
      </c>
      <c r="Y18" s="6">
        <v>0</v>
      </c>
      <c r="Z18" s="6">
        <v>2</v>
      </c>
      <c r="AA18" s="6">
        <v>8</v>
      </c>
      <c r="AB18" s="6">
        <v>16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11</v>
      </c>
      <c r="AJ18" s="6">
        <v>3</v>
      </c>
      <c r="AK18" s="6">
        <v>0</v>
      </c>
      <c r="AL18" s="6">
        <v>2</v>
      </c>
      <c r="AM18" s="6">
        <v>0</v>
      </c>
      <c r="AN18" s="6">
        <v>4</v>
      </c>
      <c r="AO18" s="6">
        <v>2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1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7">
        <f t="shared" si="0"/>
        <v>409</v>
      </c>
      <c r="BM18" s="8">
        <f>ROUND((196/409),2)</f>
        <v>0.48</v>
      </c>
    </row>
    <row r="19" spans="1:65" ht="28.8" x14ac:dyDescent="0.3">
      <c r="A19" s="3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1</v>
      </c>
      <c r="R19" s="5">
        <v>0</v>
      </c>
      <c r="S19" s="6">
        <v>0</v>
      </c>
      <c r="T19" s="6">
        <v>3</v>
      </c>
      <c r="U19" s="6">
        <v>0</v>
      </c>
      <c r="V19" s="6">
        <v>0</v>
      </c>
      <c r="W19" s="6">
        <v>0</v>
      </c>
      <c r="X19" s="6">
        <v>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7">
        <f t="shared" si="0"/>
        <v>5</v>
      </c>
      <c r="BM19" s="8"/>
    </row>
    <row r="20" spans="1:65" ht="28.8" x14ac:dyDescent="0.3">
      <c r="A20" s="3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1</v>
      </c>
      <c r="R20" s="6">
        <v>0</v>
      </c>
      <c r="S20" s="5">
        <v>1</v>
      </c>
      <c r="T20" s="6">
        <v>2</v>
      </c>
      <c r="U20" s="6">
        <v>2</v>
      </c>
      <c r="V20" s="6">
        <v>0</v>
      </c>
      <c r="W20" s="6">
        <v>0</v>
      </c>
      <c r="X20" s="6">
        <v>1</v>
      </c>
      <c r="Y20" s="6">
        <v>1</v>
      </c>
      <c r="Z20" s="6">
        <v>0</v>
      </c>
      <c r="AA20" s="6">
        <v>1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7">
        <f t="shared" si="0"/>
        <v>9</v>
      </c>
      <c r="BM20" s="8"/>
    </row>
    <row r="21" spans="1:65" ht="28.8" x14ac:dyDescent="0.3">
      <c r="A21" s="3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5">
        <v>1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7">
        <f t="shared" si="0"/>
        <v>1</v>
      </c>
      <c r="BM21" s="8"/>
    </row>
    <row r="22" spans="1:65" ht="28.8" x14ac:dyDescent="0.3">
      <c r="A22" s="3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7</v>
      </c>
      <c r="H22" s="6">
        <v>1</v>
      </c>
      <c r="I22" s="6">
        <v>19</v>
      </c>
      <c r="J22" s="6">
        <v>1</v>
      </c>
      <c r="K22" s="6">
        <v>2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17</v>
      </c>
      <c r="R22" s="6">
        <v>0</v>
      </c>
      <c r="S22" s="6">
        <v>99</v>
      </c>
      <c r="T22" s="6">
        <v>3</v>
      </c>
      <c r="U22" s="5">
        <v>55</v>
      </c>
      <c r="V22" s="6">
        <v>0</v>
      </c>
      <c r="W22" s="6">
        <v>0</v>
      </c>
      <c r="X22" s="6">
        <v>22</v>
      </c>
      <c r="Y22" s="6">
        <v>2</v>
      </c>
      <c r="Z22" s="6">
        <v>6</v>
      </c>
      <c r="AA22" s="6">
        <v>4</v>
      </c>
      <c r="AB22" s="6">
        <v>17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2</v>
      </c>
      <c r="AJ22" s="6">
        <v>3</v>
      </c>
      <c r="AK22" s="6">
        <v>0</v>
      </c>
      <c r="AL22" s="6">
        <v>13</v>
      </c>
      <c r="AM22" s="6">
        <v>3</v>
      </c>
      <c r="AN22" s="6">
        <v>39</v>
      </c>
      <c r="AO22" s="6">
        <v>10</v>
      </c>
      <c r="AP22" s="6">
        <v>2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14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7">
        <f t="shared" si="0"/>
        <v>341</v>
      </c>
      <c r="BM22" s="8">
        <f>ROUND((55/341),2)</f>
        <v>0.16</v>
      </c>
    </row>
    <row r="23" spans="1:65" ht="28.8" x14ac:dyDescent="0.3">
      <c r="A23" s="3" t="s">
        <v>20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15</v>
      </c>
      <c r="R23" s="6">
        <v>0</v>
      </c>
      <c r="S23" s="6">
        <v>0</v>
      </c>
      <c r="T23" s="6">
        <v>2</v>
      </c>
      <c r="U23" s="6">
        <v>1</v>
      </c>
      <c r="V23" s="5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7">
        <f t="shared" si="0"/>
        <v>19</v>
      </c>
      <c r="BM23" s="8"/>
    </row>
    <row r="24" spans="1:65" ht="43.2" x14ac:dyDescent="0.3">
      <c r="A24" s="3" t="s">
        <v>21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12</v>
      </c>
      <c r="H24" s="6">
        <v>1</v>
      </c>
      <c r="I24" s="6">
        <v>3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5">
        <v>12</v>
      </c>
      <c r="X24" s="6">
        <v>4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9</v>
      </c>
      <c r="AE24" s="6">
        <v>0</v>
      </c>
      <c r="AF24" s="6">
        <v>0</v>
      </c>
      <c r="AG24" s="6">
        <v>0</v>
      </c>
      <c r="AH24" s="6">
        <v>0</v>
      </c>
      <c r="AI24" s="6">
        <v>2</v>
      </c>
      <c r="AJ24" s="6">
        <v>2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4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7">
        <f t="shared" si="0"/>
        <v>50</v>
      </c>
      <c r="BM24" s="8">
        <f>ROUND((12/50),2)</f>
        <v>0.24</v>
      </c>
    </row>
    <row r="25" spans="1:65" ht="43.2" x14ac:dyDescent="0.3">
      <c r="A25" s="3" t="s">
        <v>22</v>
      </c>
      <c r="B25" s="6">
        <v>2</v>
      </c>
      <c r="C25" s="6">
        <v>0</v>
      </c>
      <c r="D25" s="6">
        <v>0</v>
      </c>
      <c r="E25" s="6">
        <v>0</v>
      </c>
      <c r="F25" s="6">
        <v>0</v>
      </c>
      <c r="G25" s="6">
        <v>80</v>
      </c>
      <c r="H25" s="6">
        <v>31</v>
      </c>
      <c r="I25" s="6">
        <v>3</v>
      </c>
      <c r="J25" s="6">
        <v>15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8</v>
      </c>
      <c r="V25" s="6">
        <v>0</v>
      </c>
      <c r="W25" s="6">
        <v>11</v>
      </c>
      <c r="X25" s="5">
        <v>633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12</v>
      </c>
      <c r="AE25" s="6">
        <v>18</v>
      </c>
      <c r="AF25" s="6">
        <v>5</v>
      </c>
      <c r="AG25" s="6">
        <v>0</v>
      </c>
      <c r="AH25" s="6">
        <v>0</v>
      </c>
      <c r="AI25" s="6">
        <v>2</v>
      </c>
      <c r="AJ25" s="6">
        <v>2</v>
      </c>
      <c r="AK25" s="6">
        <v>0</v>
      </c>
      <c r="AL25" s="6">
        <v>17</v>
      </c>
      <c r="AM25" s="6">
        <v>4</v>
      </c>
      <c r="AN25" s="6">
        <v>73</v>
      </c>
      <c r="AO25" s="6">
        <v>1</v>
      </c>
      <c r="AP25" s="6">
        <v>11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92</v>
      </c>
      <c r="AW25" s="6">
        <v>0</v>
      </c>
      <c r="AX25" s="6">
        <v>0</v>
      </c>
      <c r="AY25" s="6">
        <v>0</v>
      </c>
      <c r="AZ25" s="6">
        <v>0</v>
      </c>
      <c r="BA25" s="6">
        <v>1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7">
        <f t="shared" si="0"/>
        <v>1021</v>
      </c>
      <c r="BM25" s="8">
        <f>ROUND((633/1021),2)</f>
        <v>0.62</v>
      </c>
    </row>
    <row r="26" spans="1:65" ht="28.8" x14ac:dyDescent="0.3">
      <c r="A26" s="3" t="s">
        <v>23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  <c r="L26" s="6">
        <v>0</v>
      </c>
      <c r="M26" s="6">
        <v>0</v>
      </c>
      <c r="N26" s="6">
        <v>1</v>
      </c>
      <c r="O26" s="6">
        <v>0</v>
      </c>
      <c r="P26" s="6">
        <v>0</v>
      </c>
      <c r="Q26" s="6">
        <v>1</v>
      </c>
      <c r="R26" s="6">
        <v>0</v>
      </c>
      <c r="S26" s="6">
        <v>0</v>
      </c>
      <c r="T26" s="6">
        <v>1</v>
      </c>
      <c r="U26" s="6">
        <v>1</v>
      </c>
      <c r="V26" s="6">
        <v>0</v>
      </c>
      <c r="W26" s="6">
        <v>0</v>
      </c>
      <c r="X26" s="6">
        <v>0</v>
      </c>
      <c r="Y26" s="5">
        <v>18</v>
      </c>
      <c r="Z26" s="6">
        <v>0</v>
      </c>
      <c r="AA26" s="6">
        <v>7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7">
        <f t="shared" si="0"/>
        <v>30</v>
      </c>
      <c r="BM26" s="8">
        <f>ROUND((18/30),2)</f>
        <v>0.6</v>
      </c>
    </row>
    <row r="27" spans="1:65" ht="43.2" x14ac:dyDescent="0.3">
      <c r="A27" s="3" t="s">
        <v>24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190</v>
      </c>
      <c r="O27" s="6">
        <v>0</v>
      </c>
      <c r="P27" s="6">
        <v>0</v>
      </c>
      <c r="Q27" s="6">
        <v>19</v>
      </c>
      <c r="R27" s="6">
        <v>0</v>
      </c>
      <c r="S27" s="6">
        <v>30</v>
      </c>
      <c r="T27" s="6">
        <v>35</v>
      </c>
      <c r="U27" s="6">
        <v>10</v>
      </c>
      <c r="V27" s="6">
        <v>0</v>
      </c>
      <c r="W27" s="6">
        <v>0</v>
      </c>
      <c r="X27" s="6">
        <v>1</v>
      </c>
      <c r="Y27" s="6">
        <v>4</v>
      </c>
      <c r="Z27" s="5">
        <v>12</v>
      </c>
      <c r="AA27" s="6">
        <v>11</v>
      </c>
      <c r="AB27" s="6">
        <v>2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2</v>
      </c>
      <c r="AM27" s="6">
        <v>0</v>
      </c>
      <c r="AN27" s="6">
        <v>2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2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7">
        <f t="shared" si="0"/>
        <v>320</v>
      </c>
      <c r="BM27" s="8">
        <f>ROUND((12/320),2)</f>
        <v>0.04</v>
      </c>
    </row>
    <row r="28" spans="1:65" ht="28.8" x14ac:dyDescent="0.3">
      <c r="A28" s="3" t="s">
        <v>25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25</v>
      </c>
      <c r="O28" s="6">
        <v>0</v>
      </c>
      <c r="P28" s="6">
        <v>0</v>
      </c>
      <c r="Q28" s="6">
        <v>3</v>
      </c>
      <c r="R28" s="6">
        <v>0</v>
      </c>
      <c r="S28" s="6">
        <v>14</v>
      </c>
      <c r="T28" s="6">
        <v>14</v>
      </c>
      <c r="U28" s="6">
        <v>6</v>
      </c>
      <c r="V28" s="6">
        <v>0</v>
      </c>
      <c r="W28" s="6">
        <v>0</v>
      </c>
      <c r="X28" s="6">
        <v>1</v>
      </c>
      <c r="Y28" s="6">
        <v>7</v>
      </c>
      <c r="Z28" s="6">
        <v>1</v>
      </c>
      <c r="AA28" s="5">
        <v>25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7">
        <f t="shared" si="0"/>
        <v>96</v>
      </c>
      <c r="BM28" s="8">
        <f>ROUND((25/96),2)</f>
        <v>0.26</v>
      </c>
    </row>
    <row r="29" spans="1:65" ht="28.8" x14ac:dyDescent="0.3">
      <c r="A29" s="3" t="s">
        <v>26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2</v>
      </c>
      <c r="O29" s="6">
        <v>0</v>
      </c>
      <c r="P29" s="6">
        <v>0</v>
      </c>
      <c r="Q29" s="6">
        <v>28</v>
      </c>
      <c r="R29" s="6">
        <v>0</v>
      </c>
      <c r="S29" s="6">
        <v>31</v>
      </c>
      <c r="T29" s="6">
        <v>1</v>
      </c>
      <c r="U29" s="6">
        <v>15</v>
      </c>
      <c r="V29" s="6">
        <v>0</v>
      </c>
      <c r="W29" s="6">
        <v>0</v>
      </c>
      <c r="X29" s="6">
        <v>1</v>
      </c>
      <c r="Y29" s="6">
        <v>2</v>
      </c>
      <c r="Z29" s="6">
        <v>1</v>
      </c>
      <c r="AA29" s="6">
        <v>6</v>
      </c>
      <c r="AB29" s="5">
        <v>1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1</v>
      </c>
      <c r="AJ29" s="6">
        <v>2</v>
      </c>
      <c r="AK29" s="6">
        <v>0</v>
      </c>
      <c r="AL29" s="6">
        <v>0</v>
      </c>
      <c r="AM29" s="6">
        <v>0</v>
      </c>
      <c r="AN29" s="6">
        <v>1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7">
        <f t="shared" si="0"/>
        <v>92</v>
      </c>
      <c r="BM29" s="8">
        <f>ROUND((1/92),2)</f>
        <v>0.01</v>
      </c>
    </row>
    <row r="30" spans="1:65" ht="43.2" x14ac:dyDescent="0.3">
      <c r="A30" s="3" t="s">
        <v>27</v>
      </c>
      <c r="B30" s="6">
        <v>0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5">
        <v>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1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7">
        <f t="shared" si="0"/>
        <v>3</v>
      </c>
      <c r="BM30" s="8"/>
    </row>
    <row r="31" spans="1:65" ht="43.2" x14ac:dyDescent="0.3">
      <c r="A31" s="3" t="s">
        <v>28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6</v>
      </c>
      <c r="H31" s="6">
        <v>3</v>
      </c>
      <c r="I31" s="6">
        <v>3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13</v>
      </c>
      <c r="X31" s="6">
        <v>7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5">
        <v>14</v>
      </c>
      <c r="AE31" s="6">
        <v>1</v>
      </c>
      <c r="AF31" s="6">
        <v>0</v>
      </c>
      <c r="AG31" s="6">
        <v>0</v>
      </c>
      <c r="AH31" s="6">
        <v>0</v>
      </c>
      <c r="AI31" s="6">
        <v>1</v>
      </c>
      <c r="AJ31" s="6">
        <v>2</v>
      </c>
      <c r="AK31" s="6">
        <v>3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7">
        <f t="shared" si="0"/>
        <v>53</v>
      </c>
      <c r="BM31" s="8">
        <f>ROUND((14/53),2)</f>
        <v>0.26</v>
      </c>
    </row>
    <row r="32" spans="1:65" ht="28.8" x14ac:dyDescent="0.3">
      <c r="A32" s="3" t="s">
        <v>29</v>
      </c>
      <c r="B32" s="6">
        <v>0</v>
      </c>
      <c r="C32" s="6">
        <v>2</v>
      </c>
      <c r="D32" s="6">
        <v>3</v>
      </c>
      <c r="E32" s="6">
        <v>1</v>
      </c>
      <c r="F32" s="6">
        <v>0</v>
      </c>
      <c r="G32" s="6">
        <v>33</v>
      </c>
      <c r="H32" s="6">
        <v>7</v>
      </c>
      <c r="I32" s="6">
        <v>0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32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3</v>
      </c>
      <c r="AE32" s="5">
        <v>138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8</v>
      </c>
      <c r="AN32" s="6">
        <v>0</v>
      </c>
      <c r="AO32" s="6">
        <v>0</v>
      </c>
      <c r="AP32" s="6">
        <v>3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7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7">
        <f t="shared" si="0"/>
        <v>238</v>
      </c>
      <c r="BM32" s="8">
        <f>ROUND((138/238),2)</f>
        <v>0.57999999999999996</v>
      </c>
    </row>
    <row r="33" spans="1:65" ht="43.2" x14ac:dyDescent="0.3">
      <c r="A33" s="3" t="s">
        <v>30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5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1</v>
      </c>
      <c r="Y33" s="6">
        <v>0</v>
      </c>
      <c r="Z33" s="6">
        <v>0</v>
      </c>
      <c r="AA33" s="6">
        <v>0</v>
      </c>
      <c r="AB33" s="6">
        <v>0</v>
      </c>
      <c r="AC33" s="6">
        <v>4</v>
      </c>
      <c r="AD33" s="6">
        <v>0</v>
      </c>
      <c r="AE33" s="6">
        <v>0</v>
      </c>
      <c r="AF33" s="5">
        <v>50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2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1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7">
        <f t="shared" si="0"/>
        <v>63</v>
      </c>
      <c r="BM33" s="8">
        <f>ROUND((50/63),2)</f>
        <v>0.79</v>
      </c>
    </row>
    <row r="34" spans="1:65" ht="43.2" x14ac:dyDescent="0.3">
      <c r="A34" s="3" t="s">
        <v>31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5">
        <v>0</v>
      </c>
      <c r="AH34" s="6">
        <v>0</v>
      </c>
      <c r="AI34" s="6">
        <v>5</v>
      </c>
      <c r="AJ34" s="6">
        <v>0</v>
      </c>
      <c r="AK34" s="6">
        <v>0</v>
      </c>
      <c r="AL34" s="6">
        <v>0</v>
      </c>
      <c r="AM34" s="6">
        <v>1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7">
        <f t="shared" si="0"/>
        <v>6</v>
      </c>
      <c r="BM34" s="8"/>
    </row>
    <row r="35" spans="1:65" ht="43.2" x14ac:dyDescent="0.3">
      <c r="A35" s="3" t="s">
        <v>32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1</v>
      </c>
      <c r="AE35" s="6">
        <v>0</v>
      </c>
      <c r="AF35" s="6">
        <v>0</v>
      </c>
      <c r="AG35" s="6">
        <v>0</v>
      </c>
      <c r="AH35" s="5">
        <v>0</v>
      </c>
      <c r="AI35" s="6">
        <v>8</v>
      </c>
      <c r="AJ35" s="6">
        <v>0</v>
      </c>
      <c r="AK35" s="6">
        <v>0</v>
      </c>
      <c r="AL35" s="6">
        <v>1</v>
      </c>
      <c r="AM35" s="6"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7">
        <f t="shared" ref="BL35:BL65" si="1">SUM(B35:BK35)</f>
        <v>11</v>
      </c>
      <c r="BM35" s="8"/>
    </row>
    <row r="36" spans="1:65" ht="28.8" x14ac:dyDescent="0.3">
      <c r="A36" s="3" t="s">
        <v>33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2</v>
      </c>
      <c r="R36" s="6">
        <v>0</v>
      </c>
      <c r="S36" s="6">
        <v>8</v>
      </c>
      <c r="T36" s="6">
        <v>0</v>
      </c>
      <c r="U36" s="6">
        <v>3</v>
      </c>
      <c r="V36" s="6">
        <v>0</v>
      </c>
      <c r="W36" s="6">
        <v>1</v>
      </c>
      <c r="X36" s="6">
        <v>2</v>
      </c>
      <c r="Y36" s="6">
        <v>0</v>
      </c>
      <c r="Z36" s="6">
        <v>0</v>
      </c>
      <c r="AA36" s="6">
        <v>0</v>
      </c>
      <c r="AB36" s="6">
        <v>0</v>
      </c>
      <c r="AC36" s="6">
        <v>1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5">
        <v>57</v>
      </c>
      <c r="AJ36" s="6">
        <v>7</v>
      </c>
      <c r="AK36" s="6">
        <v>4</v>
      </c>
      <c r="AL36" s="6">
        <v>5</v>
      </c>
      <c r="AM36" s="6">
        <v>1</v>
      </c>
      <c r="AN36" s="6">
        <v>2</v>
      </c>
      <c r="AO36" s="6">
        <v>1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3</v>
      </c>
      <c r="AW36" s="6">
        <v>0</v>
      </c>
      <c r="AX36" s="6">
        <v>0</v>
      </c>
      <c r="AY36" s="6">
        <v>0</v>
      </c>
      <c r="AZ36" s="6">
        <v>0</v>
      </c>
      <c r="BA36" s="6">
        <v>1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7">
        <f t="shared" si="1"/>
        <v>102</v>
      </c>
      <c r="BM36" s="8">
        <f>ROUND((57/102),2)</f>
        <v>0.56000000000000005</v>
      </c>
    </row>
    <row r="37" spans="1:65" ht="57.6" x14ac:dyDescent="0.3">
      <c r="A37" s="3" t="s">
        <v>34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3</v>
      </c>
      <c r="H37" s="6">
        <v>1</v>
      </c>
      <c r="I37" s="6">
        <v>10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3</v>
      </c>
      <c r="R37" s="6">
        <v>0</v>
      </c>
      <c r="S37" s="6">
        <v>0</v>
      </c>
      <c r="T37" s="6">
        <v>0</v>
      </c>
      <c r="U37" s="6">
        <v>5</v>
      </c>
      <c r="V37" s="6">
        <v>0</v>
      </c>
      <c r="W37" s="6">
        <v>3</v>
      </c>
      <c r="X37" s="6">
        <v>2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4</v>
      </c>
      <c r="AE37" s="6">
        <v>0</v>
      </c>
      <c r="AF37" s="6">
        <v>0</v>
      </c>
      <c r="AG37" s="6">
        <v>0</v>
      </c>
      <c r="AH37" s="6">
        <v>0</v>
      </c>
      <c r="AI37" s="6">
        <v>44</v>
      </c>
      <c r="AJ37" s="5">
        <v>69</v>
      </c>
      <c r="AK37" s="6">
        <v>10</v>
      </c>
      <c r="AL37" s="6">
        <v>10</v>
      </c>
      <c r="AM37" s="6">
        <v>1</v>
      </c>
      <c r="AN37" s="6">
        <v>3</v>
      </c>
      <c r="AO37" s="6">
        <v>4</v>
      </c>
      <c r="AP37" s="6">
        <v>2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4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7">
        <f t="shared" si="1"/>
        <v>179</v>
      </c>
      <c r="BM37" s="8">
        <f>ROUND((69/179),2)</f>
        <v>0.39</v>
      </c>
    </row>
    <row r="38" spans="1:65" ht="43.2" x14ac:dyDescent="0.3">
      <c r="A38" s="3" t="s">
        <v>35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2</v>
      </c>
      <c r="I38" s="6">
        <v>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2</v>
      </c>
      <c r="X38" s="6">
        <v>3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1</v>
      </c>
      <c r="AF38" s="6">
        <v>1</v>
      </c>
      <c r="AG38" s="6">
        <v>0</v>
      </c>
      <c r="AH38" s="6">
        <v>0</v>
      </c>
      <c r="AI38" s="6">
        <v>2</v>
      </c>
      <c r="AJ38" s="6">
        <v>3</v>
      </c>
      <c r="AK38" s="5">
        <v>4</v>
      </c>
      <c r="AL38" s="6">
        <v>2</v>
      </c>
      <c r="AM38" s="6">
        <v>1</v>
      </c>
      <c r="AN38" s="6">
        <v>6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1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7">
        <f t="shared" si="1"/>
        <v>33</v>
      </c>
      <c r="BM38" s="8">
        <f>ROUND((4/33),2)</f>
        <v>0.12</v>
      </c>
    </row>
    <row r="39" spans="1:65" ht="43.2" x14ac:dyDescent="0.3">
      <c r="A39" s="3" t="s">
        <v>36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9</v>
      </c>
      <c r="H39" s="6">
        <v>0</v>
      </c>
      <c r="I39" s="6">
        <v>2</v>
      </c>
      <c r="J39" s="6">
        <v>0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4</v>
      </c>
      <c r="V39" s="6">
        <v>0</v>
      </c>
      <c r="W39" s="6">
        <v>0</v>
      </c>
      <c r="X39" s="6">
        <v>20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1</v>
      </c>
      <c r="AE39" s="6">
        <v>3</v>
      </c>
      <c r="AF39" s="6">
        <v>0</v>
      </c>
      <c r="AG39" s="6">
        <v>0</v>
      </c>
      <c r="AH39" s="6">
        <v>0</v>
      </c>
      <c r="AI39" s="6">
        <v>1</v>
      </c>
      <c r="AJ39" s="6">
        <v>6</v>
      </c>
      <c r="AK39" s="6">
        <v>4</v>
      </c>
      <c r="AL39" s="5">
        <v>15</v>
      </c>
      <c r="AM39" s="6">
        <v>3</v>
      </c>
      <c r="AN39" s="6">
        <v>12</v>
      </c>
      <c r="AO39" s="6">
        <v>0</v>
      </c>
      <c r="AP39" s="6">
        <v>3</v>
      </c>
      <c r="AQ39" s="6">
        <v>0</v>
      </c>
      <c r="AR39" s="6">
        <v>1</v>
      </c>
      <c r="AS39" s="6">
        <v>0</v>
      </c>
      <c r="AT39" s="6">
        <v>0</v>
      </c>
      <c r="AU39" s="6">
        <v>0</v>
      </c>
      <c r="AV39" s="6">
        <v>7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7">
        <f t="shared" si="1"/>
        <v>92</v>
      </c>
      <c r="BM39" s="8">
        <f>ROUND((15/92),2)</f>
        <v>0.16</v>
      </c>
    </row>
    <row r="40" spans="1:65" ht="43.2" x14ac:dyDescent="0.3">
      <c r="A40" s="3" t="s">
        <v>37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3</v>
      </c>
      <c r="AF40" s="6">
        <v>1</v>
      </c>
      <c r="AG40" s="6">
        <v>0</v>
      </c>
      <c r="AH40" s="6">
        <v>0</v>
      </c>
      <c r="AI40" s="6">
        <v>1</v>
      </c>
      <c r="AJ40" s="6">
        <v>0</v>
      </c>
      <c r="AK40" s="6">
        <v>0</v>
      </c>
      <c r="AL40" s="6">
        <v>0</v>
      </c>
      <c r="AM40" s="5">
        <v>28</v>
      </c>
      <c r="AN40" s="6">
        <v>0</v>
      </c>
      <c r="AO40" s="6">
        <v>0</v>
      </c>
      <c r="AP40" s="6">
        <v>4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7">
        <f t="shared" si="1"/>
        <v>37</v>
      </c>
      <c r="BM40" s="8">
        <f>ROUND((28/37),2)</f>
        <v>0.76</v>
      </c>
    </row>
    <row r="41" spans="1:65" ht="43.2" x14ac:dyDescent="0.3">
      <c r="A41" s="3" t="s">
        <v>38</v>
      </c>
      <c r="B41" s="6">
        <v>0</v>
      </c>
      <c r="C41" s="6">
        <v>1</v>
      </c>
      <c r="D41" s="6">
        <v>0</v>
      </c>
      <c r="E41" s="6">
        <v>1</v>
      </c>
      <c r="F41" s="6">
        <v>0</v>
      </c>
      <c r="G41" s="6">
        <v>0</v>
      </c>
      <c r="H41" s="6">
        <v>2</v>
      </c>
      <c r="I41" s="6">
        <v>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1</v>
      </c>
      <c r="T41" s="6">
        <v>0</v>
      </c>
      <c r="U41" s="6">
        <v>15</v>
      </c>
      <c r="V41" s="6">
        <v>0</v>
      </c>
      <c r="W41" s="6">
        <v>0</v>
      </c>
      <c r="X41" s="6">
        <v>8</v>
      </c>
      <c r="Y41" s="6">
        <v>0</v>
      </c>
      <c r="Z41" s="6">
        <v>5</v>
      </c>
      <c r="AA41" s="6">
        <v>0</v>
      </c>
      <c r="AB41" s="6">
        <v>3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</v>
      </c>
      <c r="AK41" s="6">
        <v>0</v>
      </c>
      <c r="AL41" s="6">
        <v>5</v>
      </c>
      <c r="AM41" s="6">
        <v>1</v>
      </c>
      <c r="AN41" s="5">
        <v>65</v>
      </c>
      <c r="AO41" s="6">
        <v>3</v>
      </c>
      <c r="AP41" s="6">
        <v>3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9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7">
        <f t="shared" si="1"/>
        <v>125</v>
      </c>
      <c r="BM41" s="8">
        <f>ROUND((65/125),2)</f>
        <v>0.52</v>
      </c>
    </row>
    <row r="42" spans="1:65" ht="43.2" x14ac:dyDescent="0.3">
      <c r="A42" s="3" t="s">
        <v>39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1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1</v>
      </c>
      <c r="AE42" s="6">
        <v>0</v>
      </c>
      <c r="AF42" s="6">
        <v>1</v>
      </c>
      <c r="AG42" s="6">
        <v>0</v>
      </c>
      <c r="AH42" s="6">
        <v>0</v>
      </c>
      <c r="AI42" s="6">
        <v>0</v>
      </c>
      <c r="AJ42" s="6">
        <v>3</v>
      </c>
      <c r="AK42" s="6">
        <v>0</v>
      </c>
      <c r="AL42" s="6">
        <v>0</v>
      </c>
      <c r="AM42" s="6">
        <v>0</v>
      </c>
      <c r="AN42" s="6">
        <v>1</v>
      </c>
      <c r="AO42" s="5">
        <v>1</v>
      </c>
      <c r="AP42" s="6">
        <v>1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1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7">
        <f t="shared" si="1"/>
        <v>10</v>
      </c>
      <c r="BM42" s="8"/>
    </row>
    <row r="43" spans="1:65" ht="28.8" x14ac:dyDescent="0.3">
      <c r="A43" s="3" t="s">
        <v>40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</v>
      </c>
      <c r="V43" s="6">
        <v>0</v>
      </c>
      <c r="W43" s="6">
        <v>0</v>
      </c>
      <c r="X43" s="6">
        <v>4</v>
      </c>
      <c r="Y43" s="6">
        <v>1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1</v>
      </c>
      <c r="AM43" s="6">
        <v>19</v>
      </c>
      <c r="AN43" s="6">
        <v>4</v>
      </c>
      <c r="AO43" s="6">
        <v>0</v>
      </c>
      <c r="AP43" s="5">
        <v>35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5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7">
        <f t="shared" si="1"/>
        <v>71</v>
      </c>
      <c r="BM43" s="8">
        <f>ROUND((35/71),2)</f>
        <v>0.49</v>
      </c>
    </row>
    <row r="44" spans="1:65" ht="43.2" x14ac:dyDescent="0.3">
      <c r="A44" s="3" t="s">
        <v>41</v>
      </c>
      <c r="B44" s="6">
        <v>0</v>
      </c>
      <c r="C44" s="6">
        <v>0</v>
      </c>
      <c r="D44" s="6">
        <v>0</v>
      </c>
      <c r="E44" s="6">
        <v>1</v>
      </c>
      <c r="F44" s="6">
        <v>0</v>
      </c>
      <c r="G44" s="6">
        <v>0</v>
      </c>
      <c r="H44" s="6">
        <v>1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</v>
      </c>
      <c r="R44" s="6">
        <v>0</v>
      </c>
      <c r="S44" s="6">
        <v>1</v>
      </c>
      <c r="T44" s="6">
        <v>0</v>
      </c>
      <c r="U44" s="6">
        <v>2</v>
      </c>
      <c r="V44" s="6">
        <v>0</v>
      </c>
      <c r="W44" s="6">
        <v>0</v>
      </c>
      <c r="X44" s="6">
        <v>0</v>
      </c>
      <c r="Y44" s="6">
        <v>0</v>
      </c>
      <c r="Z44" s="6">
        <v>1</v>
      </c>
      <c r="AA44" s="6">
        <v>1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1</v>
      </c>
      <c r="AO44" s="6">
        <v>0</v>
      </c>
      <c r="AP44" s="6">
        <v>0</v>
      </c>
      <c r="AQ44" s="5">
        <v>1</v>
      </c>
      <c r="AR44" s="6">
        <v>0</v>
      </c>
      <c r="AS44" s="6">
        <v>0</v>
      </c>
      <c r="AT44" s="6">
        <v>0</v>
      </c>
      <c r="AU44" s="6">
        <v>0</v>
      </c>
      <c r="AV44" s="6">
        <v>1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7">
        <f t="shared" si="1"/>
        <v>12</v>
      </c>
      <c r="BM44" s="8"/>
    </row>
    <row r="45" spans="1:65" ht="72" x14ac:dyDescent="0.3">
      <c r="A45" s="3" t="s">
        <v>42</v>
      </c>
      <c r="B45" s="6">
        <v>0</v>
      </c>
      <c r="C45" s="6">
        <v>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5">
        <v>19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7">
        <f t="shared" si="1"/>
        <v>25</v>
      </c>
      <c r="BM45" s="8"/>
    </row>
    <row r="46" spans="1:65" ht="43.2" x14ac:dyDescent="0.3">
      <c r="A46" s="3" t="s">
        <v>43</v>
      </c>
      <c r="B46" s="6">
        <v>0</v>
      </c>
      <c r="C46" s="6">
        <v>7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1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2</v>
      </c>
      <c r="AS46" s="5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7">
        <f t="shared" si="1"/>
        <v>10</v>
      </c>
      <c r="BM46" s="8"/>
    </row>
    <row r="47" spans="1:65" ht="43.2" x14ac:dyDescent="0.3">
      <c r="A47" s="3" t="s">
        <v>44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5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7">
        <f t="shared" si="1"/>
        <v>1</v>
      </c>
      <c r="BM47" s="8"/>
    </row>
    <row r="48" spans="1:65" ht="43.2" x14ac:dyDescent="0.3">
      <c r="A48" s="3" t="s">
        <v>45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2</v>
      </c>
      <c r="AS48" s="6">
        <v>0</v>
      </c>
      <c r="AT48" s="6">
        <v>0</v>
      </c>
      <c r="AU48" s="5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1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7">
        <f t="shared" si="1"/>
        <v>3</v>
      </c>
      <c r="BM48" s="8"/>
    </row>
    <row r="49" spans="1:65" ht="43.2" x14ac:dyDescent="0.3">
      <c r="A49" s="3" t="s">
        <v>46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8</v>
      </c>
      <c r="H49" s="6">
        <v>2</v>
      </c>
      <c r="I49" s="6">
        <v>5</v>
      </c>
      <c r="J49" s="6">
        <v>0</v>
      </c>
      <c r="K49" s="6">
        <v>0</v>
      </c>
      <c r="L49" s="6">
        <v>0</v>
      </c>
      <c r="M49" s="6">
        <v>0</v>
      </c>
      <c r="N49" s="6">
        <v>1</v>
      </c>
      <c r="O49" s="6">
        <v>0</v>
      </c>
      <c r="P49" s="6">
        <v>0</v>
      </c>
      <c r="Q49" s="6">
        <v>2</v>
      </c>
      <c r="R49" s="6">
        <v>0</v>
      </c>
      <c r="S49" s="6">
        <v>41</v>
      </c>
      <c r="T49" s="6">
        <v>1</v>
      </c>
      <c r="U49" s="6">
        <v>61</v>
      </c>
      <c r="V49" s="6">
        <v>0</v>
      </c>
      <c r="W49" s="6">
        <v>0</v>
      </c>
      <c r="X49" s="6">
        <v>14</v>
      </c>
      <c r="Y49" s="6">
        <v>1</v>
      </c>
      <c r="Z49" s="6">
        <v>3</v>
      </c>
      <c r="AA49" s="6">
        <v>11</v>
      </c>
      <c r="AB49" s="6">
        <v>6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2</v>
      </c>
      <c r="AJ49" s="6">
        <v>4</v>
      </c>
      <c r="AK49" s="6">
        <v>1</v>
      </c>
      <c r="AL49" s="6">
        <v>13</v>
      </c>
      <c r="AM49" s="6">
        <v>2</v>
      </c>
      <c r="AN49" s="6">
        <v>7</v>
      </c>
      <c r="AO49" s="6">
        <v>4</v>
      </c>
      <c r="AP49" s="6">
        <v>4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5">
        <v>40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7">
        <f t="shared" si="1"/>
        <v>233</v>
      </c>
      <c r="BM49" s="8">
        <f>ROUND((40/233),2)</f>
        <v>0.17</v>
      </c>
    </row>
    <row r="50" spans="1:65" ht="28.8" x14ac:dyDescent="0.3">
      <c r="A50" s="3" t="s">
        <v>47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1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5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7">
        <f t="shared" si="1"/>
        <v>1</v>
      </c>
      <c r="BM50" s="8"/>
    </row>
    <row r="51" spans="1:65" ht="28.8" x14ac:dyDescent="0.3">
      <c r="A51" s="3" t="s">
        <v>48</v>
      </c>
      <c r="B51" s="6">
        <v>0</v>
      </c>
      <c r="C51" s="6">
        <v>0</v>
      </c>
      <c r="D51" s="6">
        <v>0</v>
      </c>
      <c r="E51" s="6">
        <v>1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2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1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5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7">
        <f t="shared" si="1"/>
        <v>4</v>
      </c>
      <c r="BM51" s="8"/>
    </row>
    <row r="52" spans="1:65" ht="43.2" x14ac:dyDescent="0.3">
      <c r="A52" s="3" t="s">
        <v>49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1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6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5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7">
        <f t="shared" si="1"/>
        <v>7</v>
      </c>
      <c r="BM52" s="8"/>
    </row>
    <row r="53" spans="1:65" ht="43.2" x14ac:dyDescent="0.3">
      <c r="A53" s="3" t="s">
        <v>50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1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5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5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7">
        <f t="shared" si="1"/>
        <v>6</v>
      </c>
      <c r="BM53" s="8"/>
    </row>
    <row r="54" spans="1:65" ht="43.2" x14ac:dyDescent="0.3">
      <c r="A54" s="3" t="s">
        <v>51</v>
      </c>
      <c r="B54" s="6">
        <v>0</v>
      </c>
      <c r="C54" s="6">
        <v>0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5">
        <v>29</v>
      </c>
      <c r="BB54" s="6">
        <v>2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7">
        <f t="shared" si="1"/>
        <v>33</v>
      </c>
      <c r="BM54" s="8">
        <f>ROUND((29/33),2)</f>
        <v>0.88</v>
      </c>
    </row>
    <row r="55" spans="1:65" ht="43.2" x14ac:dyDescent="0.3">
      <c r="A55" s="3" t="s">
        <v>52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1</v>
      </c>
      <c r="BB55" s="5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7">
        <f t="shared" si="1"/>
        <v>1</v>
      </c>
      <c r="BM55" s="8"/>
    </row>
    <row r="56" spans="1:65" ht="57.6" x14ac:dyDescent="0.3">
      <c r="A56" s="3" t="s">
        <v>53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2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2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5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7">
        <f t="shared" si="1"/>
        <v>4</v>
      </c>
      <c r="BM56" s="8"/>
    </row>
    <row r="57" spans="1:65" ht="43.2" x14ac:dyDescent="0.3">
      <c r="A57" s="3" t="s">
        <v>54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3</v>
      </c>
      <c r="BB57" s="6">
        <v>0</v>
      </c>
      <c r="BC57" s="6">
        <v>0</v>
      </c>
      <c r="BD57" s="5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7">
        <f t="shared" si="1"/>
        <v>3</v>
      </c>
      <c r="BM57" s="8"/>
    </row>
    <row r="58" spans="1:65" ht="28.8" x14ac:dyDescent="0.3">
      <c r="A58" s="3" t="s">
        <v>55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2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2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5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7">
        <f t="shared" si="1"/>
        <v>5</v>
      </c>
      <c r="BM58" s="8"/>
    </row>
    <row r="59" spans="1:65" ht="28.8" x14ac:dyDescent="0.3">
      <c r="A59" s="3" t="s">
        <v>56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1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5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7">
        <f t="shared" si="1"/>
        <v>1</v>
      </c>
      <c r="BM59" s="8"/>
    </row>
    <row r="60" spans="1:65" x14ac:dyDescent="0.3">
      <c r="A60" s="3" t="s">
        <v>57</v>
      </c>
      <c r="B60" s="6">
        <v>0</v>
      </c>
      <c r="C60" s="6">
        <v>2</v>
      </c>
      <c r="D60" s="6">
        <v>0</v>
      </c>
      <c r="E60" s="6">
        <v>0</v>
      </c>
      <c r="F60" s="6">
        <v>0</v>
      </c>
      <c r="G60" s="6">
        <v>0</v>
      </c>
      <c r="H60" s="6">
        <v>2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30</v>
      </c>
      <c r="O60" s="6">
        <v>0</v>
      </c>
      <c r="P60" s="6">
        <v>0</v>
      </c>
      <c r="Q60" s="6">
        <v>1</v>
      </c>
      <c r="R60" s="6">
        <v>0</v>
      </c>
      <c r="S60" s="6">
        <v>0</v>
      </c>
      <c r="T60" s="6">
        <v>2</v>
      </c>
      <c r="U60" s="6">
        <v>0</v>
      </c>
      <c r="V60" s="6">
        <v>0</v>
      </c>
      <c r="W60" s="6">
        <v>0</v>
      </c>
      <c r="X60" s="6">
        <v>4</v>
      </c>
      <c r="Y60" s="6">
        <v>11</v>
      </c>
      <c r="Z60" s="6">
        <v>3</v>
      </c>
      <c r="AA60" s="6">
        <v>2</v>
      </c>
      <c r="AB60" s="6">
        <v>0</v>
      </c>
      <c r="AC60" s="6">
        <v>0</v>
      </c>
      <c r="AD60" s="6">
        <v>0</v>
      </c>
      <c r="AE60" s="6">
        <v>0</v>
      </c>
      <c r="AF60" s="6">
        <v>1</v>
      </c>
      <c r="AG60" s="6">
        <v>0</v>
      </c>
      <c r="AH60" s="6">
        <v>0</v>
      </c>
      <c r="AI60" s="6">
        <v>2</v>
      </c>
      <c r="AJ60" s="6">
        <v>0</v>
      </c>
      <c r="AK60" s="6">
        <v>0</v>
      </c>
      <c r="AL60" s="6">
        <v>0</v>
      </c>
      <c r="AM60" s="6">
        <v>0</v>
      </c>
      <c r="AN60" s="6">
        <v>6</v>
      </c>
      <c r="AO60" s="6">
        <v>0</v>
      </c>
      <c r="AP60" s="6">
        <v>3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1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5">
        <v>0</v>
      </c>
      <c r="BH60" s="6">
        <v>0</v>
      </c>
      <c r="BI60" s="6">
        <v>0</v>
      </c>
      <c r="BJ60" s="6">
        <v>0</v>
      </c>
      <c r="BK60" s="6">
        <v>0</v>
      </c>
      <c r="BL60" s="7">
        <f t="shared" si="1"/>
        <v>70</v>
      </c>
      <c r="BM60" s="8">
        <f>ROUND((0/70),2)</f>
        <v>0</v>
      </c>
    </row>
    <row r="61" spans="1:65" ht="43.2" x14ac:dyDescent="0.3">
      <c r="A61" s="3" t="s">
        <v>58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1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5">
        <v>0</v>
      </c>
      <c r="BI61" s="6">
        <v>0</v>
      </c>
      <c r="BJ61" s="6">
        <v>0</v>
      </c>
      <c r="BK61" s="6">
        <v>0</v>
      </c>
      <c r="BL61" s="7">
        <f t="shared" si="1"/>
        <v>1</v>
      </c>
      <c r="BM61" s="8"/>
    </row>
    <row r="62" spans="1:65" ht="28.8" x14ac:dyDescent="0.3">
      <c r="A62" s="3" t="s">
        <v>59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1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5">
        <v>0</v>
      </c>
      <c r="BJ62" s="6">
        <v>0</v>
      </c>
      <c r="BK62" s="6">
        <v>0</v>
      </c>
      <c r="BL62" s="7">
        <f t="shared" si="1"/>
        <v>2</v>
      </c>
      <c r="BM62" s="8"/>
    </row>
    <row r="63" spans="1:65" x14ac:dyDescent="0.3">
      <c r="A63" s="3" t="s">
        <v>60</v>
      </c>
      <c r="B63" s="6">
        <v>1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1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1</v>
      </c>
      <c r="R63" s="6">
        <v>0</v>
      </c>
      <c r="S63" s="6">
        <v>1</v>
      </c>
      <c r="T63" s="6">
        <v>0</v>
      </c>
      <c r="U63" s="6">
        <v>1</v>
      </c>
      <c r="V63" s="6">
        <v>0</v>
      </c>
      <c r="W63" s="6">
        <v>0</v>
      </c>
      <c r="X63" s="6">
        <v>2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4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2</v>
      </c>
      <c r="AN63" s="6">
        <v>0</v>
      </c>
      <c r="AO63" s="6">
        <v>0</v>
      </c>
      <c r="AP63" s="6">
        <v>0</v>
      </c>
      <c r="AQ63" s="6">
        <v>0</v>
      </c>
      <c r="AR63" s="6">
        <v>1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5">
        <v>0</v>
      </c>
      <c r="BK63" s="6">
        <v>0</v>
      </c>
      <c r="BL63" s="7">
        <f t="shared" si="1"/>
        <v>15</v>
      </c>
      <c r="BM63" s="8"/>
    </row>
    <row r="64" spans="1:65" ht="43.2" x14ac:dyDescent="0.3">
      <c r="A64" s="3" t="s">
        <v>61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8</v>
      </c>
      <c r="AN64" s="6">
        <v>1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5">
        <v>0</v>
      </c>
      <c r="BL64" s="7">
        <f t="shared" si="1"/>
        <v>9</v>
      </c>
      <c r="BM64" s="8"/>
    </row>
    <row r="65" spans="1:65" ht="43.2" x14ac:dyDescent="0.3">
      <c r="A65" s="4" t="s">
        <v>64</v>
      </c>
      <c r="B65" s="7">
        <f t="shared" ref="B65:AG65" si="2">SUM(B3:B64)</f>
        <v>6</v>
      </c>
      <c r="C65" s="7">
        <f t="shared" si="2"/>
        <v>253</v>
      </c>
      <c r="D65" s="7">
        <f t="shared" si="2"/>
        <v>49</v>
      </c>
      <c r="E65" s="7">
        <f t="shared" si="2"/>
        <v>5</v>
      </c>
      <c r="F65" s="7">
        <f t="shared" si="2"/>
        <v>2</v>
      </c>
      <c r="G65" s="7">
        <f t="shared" si="2"/>
        <v>194</v>
      </c>
      <c r="H65" s="7">
        <f t="shared" si="2"/>
        <v>61</v>
      </c>
      <c r="I65" s="7">
        <f t="shared" si="2"/>
        <v>100</v>
      </c>
      <c r="J65" s="7">
        <f t="shared" si="2"/>
        <v>31</v>
      </c>
      <c r="K65" s="7">
        <f t="shared" si="2"/>
        <v>61</v>
      </c>
      <c r="L65" s="7">
        <f t="shared" si="2"/>
        <v>0</v>
      </c>
      <c r="M65" s="7">
        <f t="shared" si="2"/>
        <v>0</v>
      </c>
      <c r="N65" s="7">
        <f t="shared" si="2"/>
        <v>343</v>
      </c>
      <c r="O65" s="7">
        <f t="shared" si="2"/>
        <v>0</v>
      </c>
      <c r="P65" s="7">
        <f t="shared" si="2"/>
        <v>0</v>
      </c>
      <c r="Q65" s="7">
        <f t="shared" si="2"/>
        <v>295</v>
      </c>
      <c r="R65" s="7">
        <f t="shared" si="2"/>
        <v>0</v>
      </c>
      <c r="S65" s="7">
        <f t="shared" si="2"/>
        <v>332</v>
      </c>
      <c r="T65" s="7">
        <f t="shared" si="2"/>
        <v>83</v>
      </c>
      <c r="U65" s="7">
        <f t="shared" si="2"/>
        <v>245</v>
      </c>
      <c r="V65" s="7">
        <f t="shared" si="2"/>
        <v>0</v>
      </c>
      <c r="W65" s="7">
        <f t="shared" si="2"/>
        <v>44</v>
      </c>
      <c r="X65" s="7">
        <f t="shared" si="2"/>
        <v>907</v>
      </c>
      <c r="Y65" s="7">
        <f t="shared" si="2"/>
        <v>48</v>
      </c>
      <c r="Z65" s="7">
        <f t="shared" si="2"/>
        <v>44</v>
      </c>
      <c r="AA65" s="7">
        <f t="shared" si="2"/>
        <v>80</v>
      </c>
      <c r="AB65" s="7">
        <f t="shared" si="2"/>
        <v>48</v>
      </c>
      <c r="AC65" s="7">
        <f t="shared" si="2"/>
        <v>10</v>
      </c>
      <c r="AD65" s="7">
        <f t="shared" si="2"/>
        <v>48</v>
      </c>
      <c r="AE65" s="7">
        <f t="shared" si="2"/>
        <v>189</v>
      </c>
      <c r="AF65" s="7">
        <f t="shared" si="2"/>
        <v>86</v>
      </c>
      <c r="AG65" s="7">
        <f t="shared" si="2"/>
        <v>0</v>
      </c>
      <c r="AH65" s="7">
        <f t="shared" ref="AH65:BK65" si="3">SUM(AH3:AH64)</f>
        <v>0</v>
      </c>
      <c r="AI65" s="7">
        <f t="shared" si="3"/>
        <v>144</v>
      </c>
      <c r="AJ65" s="7">
        <f t="shared" si="3"/>
        <v>113</v>
      </c>
      <c r="AK65" s="7">
        <f t="shared" si="3"/>
        <v>34</v>
      </c>
      <c r="AL65" s="7">
        <f t="shared" si="3"/>
        <v>90</v>
      </c>
      <c r="AM65" s="7">
        <f t="shared" si="3"/>
        <v>104</v>
      </c>
      <c r="AN65" s="7">
        <f t="shared" si="3"/>
        <v>274</v>
      </c>
      <c r="AO65" s="7">
        <f t="shared" si="3"/>
        <v>27</v>
      </c>
      <c r="AP65" s="7">
        <f t="shared" si="3"/>
        <v>81</v>
      </c>
      <c r="AQ65" s="7">
        <f t="shared" si="3"/>
        <v>1</v>
      </c>
      <c r="AR65" s="7">
        <f t="shared" si="3"/>
        <v>31</v>
      </c>
      <c r="AS65" s="7">
        <f t="shared" si="3"/>
        <v>0</v>
      </c>
      <c r="AT65" s="7">
        <f t="shared" si="3"/>
        <v>0</v>
      </c>
      <c r="AU65" s="7">
        <f t="shared" si="3"/>
        <v>0</v>
      </c>
      <c r="AV65" s="7">
        <f t="shared" si="3"/>
        <v>241</v>
      </c>
      <c r="AW65" s="7">
        <f t="shared" si="3"/>
        <v>0</v>
      </c>
      <c r="AX65" s="7">
        <f t="shared" si="3"/>
        <v>0</v>
      </c>
      <c r="AY65" s="7">
        <f t="shared" si="3"/>
        <v>1</v>
      </c>
      <c r="AZ65" s="7">
        <f t="shared" si="3"/>
        <v>0</v>
      </c>
      <c r="BA65" s="7">
        <f t="shared" si="3"/>
        <v>40</v>
      </c>
      <c r="BB65" s="7">
        <f t="shared" si="3"/>
        <v>2</v>
      </c>
      <c r="BC65" s="7">
        <f t="shared" si="3"/>
        <v>0</v>
      </c>
      <c r="BD65" s="7">
        <f t="shared" si="3"/>
        <v>0</v>
      </c>
      <c r="BE65" s="7">
        <f t="shared" si="3"/>
        <v>0</v>
      </c>
      <c r="BF65" s="7">
        <f t="shared" si="3"/>
        <v>0</v>
      </c>
      <c r="BG65" s="7">
        <f t="shared" si="3"/>
        <v>0</v>
      </c>
      <c r="BH65" s="7">
        <f t="shared" si="3"/>
        <v>0</v>
      </c>
      <c r="BI65" s="7">
        <f t="shared" si="3"/>
        <v>0</v>
      </c>
      <c r="BJ65" s="7">
        <f t="shared" si="3"/>
        <v>0</v>
      </c>
      <c r="BK65" s="7">
        <f t="shared" si="3"/>
        <v>0</v>
      </c>
      <c r="BL65" s="4">
        <f t="shared" si="1"/>
        <v>4747</v>
      </c>
      <c r="BM65" s="1" t="s">
        <v>67</v>
      </c>
    </row>
    <row r="66" spans="1:65" ht="28.8" x14ac:dyDescent="0.3">
      <c r="A66" s="4" t="s">
        <v>65</v>
      </c>
      <c r="B66" s="8"/>
      <c r="C66" s="8">
        <f>ROUND((211/253),2)</f>
        <v>0.83</v>
      </c>
      <c r="D66" s="8">
        <f>ROUND((32/49),2)</f>
        <v>0.65</v>
      </c>
      <c r="E66" s="8"/>
      <c r="F66" s="8"/>
      <c r="G66" s="8">
        <f>ROUND((33/194),2)</f>
        <v>0.17</v>
      </c>
      <c r="H66" s="8">
        <f>ROUND((3/61),2)</f>
        <v>0.05</v>
      </c>
      <c r="I66" s="8">
        <f>ROUND((33/100),2)</f>
        <v>0.33</v>
      </c>
      <c r="J66" s="8">
        <f>ROUND((10/31),2)</f>
        <v>0.32</v>
      </c>
      <c r="K66" s="8">
        <f>ROUND((41/61),2)</f>
        <v>0.67</v>
      </c>
      <c r="L66" s="8"/>
      <c r="M66" s="8"/>
      <c r="N66" s="8">
        <f>ROUND((71/343),2)</f>
        <v>0.21</v>
      </c>
      <c r="O66" s="8"/>
      <c r="P66" s="8"/>
      <c r="Q66" s="8">
        <f>ROUND((196/295),2)</f>
        <v>0.66</v>
      </c>
      <c r="R66" s="8"/>
      <c r="S66" s="8">
        <f>ROUND((1/332),2)</f>
        <v>0</v>
      </c>
      <c r="T66" s="8">
        <f>ROUND((1/83),2)</f>
        <v>0.01</v>
      </c>
      <c r="U66" s="8">
        <f>ROUND((55/245),2)</f>
        <v>0.22</v>
      </c>
      <c r="V66" s="8"/>
      <c r="W66" s="8">
        <f>ROUND((12/44),2)</f>
        <v>0.27</v>
      </c>
      <c r="X66" s="8">
        <f>ROUND((633/907),2)</f>
        <v>0.7</v>
      </c>
      <c r="Y66" s="8">
        <f>ROUND((18/48),2)</f>
        <v>0.38</v>
      </c>
      <c r="Z66" s="8">
        <f>ROUND((12/44),2)</f>
        <v>0.27</v>
      </c>
      <c r="AA66" s="8">
        <f>ROUND((25/80),2)</f>
        <v>0.31</v>
      </c>
      <c r="AB66" s="8">
        <f>ROUND((1/48),2)</f>
        <v>0.02</v>
      </c>
      <c r="AC66" s="8"/>
      <c r="AD66" s="8">
        <f>ROUND((14/48),2)</f>
        <v>0.28999999999999998</v>
      </c>
      <c r="AE66" s="8">
        <f>ROUND((138/189),2)</f>
        <v>0.73</v>
      </c>
      <c r="AF66" s="8">
        <f>ROUND((50/86),2)</f>
        <v>0.57999999999999996</v>
      </c>
      <c r="AG66" s="8"/>
      <c r="AH66" s="8"/>
      <c r="AI66" s="8">
        <f>ROUND((57/144),2)</f>
        <v>0.4</v>
      </c>
      <c r="AJ66" s="8">
        <f>ROUND((69/113),2)</f>
        <v>0.61</v>
      </c>
      <c r="AK66" s="8">
        <f>ROUND((4/34),2)</f>
        <v>0.12</v>
      </c>
      <c r="AL66" s="8">
        <f>ROUND((15/90),2)</f>
        <v>0.17</v>
      </c>
      <c r="AM66" s="8">
        <f>ROUND((28/104),2)</f>
        <v>0.27</v>
      </c>
      <c r="AN66" s="8">
        <f>ROUND((65/274),2)</f>
        <v>0.24</v>
      </c>
      <c r="AO66" s="8"/>
      <c r="AP66" s="8">
        <f>ROUND((35/81),2)</f>
        <v>0.43</v>
      </c>
      <c r="AQ66" s="8"/>
      <c r="AR66" s="8">
        <f>ROUND((19/31),2)</f>
        <v>0.61</v>
      </c>
      <c r="AS66" s="8"/>
      <c r="AT66" s="8"/>
      <c r="AU66" s="8"/>
      <c r="AV66" s="8">
        <f>ROUND((40/241),2)</f>
        <v>0.17</v>
      </c>
      <c r="AW66" s="8"/>
      <c r="AX66" s="8"/>
      <c r="AY66" s="8"/>
      <c r="AZ66" s="8"/>
      <c r="BA66" s="8">
        <f>ROUND((29/40),2)</f>
        <v>0.73</v>
      </c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10">
        <f>BK64+BJ63+BI62+BH61+BG60+BF59+BE58+BD57+BC56+BB55+BA54+AZ53+AY52+AX51+AW50+AV49+AU48+AT47+AS46+AR45+AQ44+AP43+AO42+AN41+AM40+AL39+AK38+AJ37+AI36+AH35+AG34+AF33+AE32+AD31+AC30+AB29+AA28+Z27+Y26+X25+W24+V23+U22+T21+S20+R19+Q18+P17+O16+N15+M14+L13+K12+J11+I10+H9+G8+F7+E6+D5+C4+B3</f>
        <v>1954</v>
      </c>
      <c r="BM66" s="1" t="s">
        <v>68</v>
      </c>
    </row>
    <row r="67" spans="1:65" ht="18.600000000000001" customHeight="1" x14ac:dyDescent="0.3">
      <c r="BL67" s="11">
        <f>BL66/BL65</f>
        <v>0.4116283968822414</v>
      </c>
      <c r="BM67" s="1" t="s">
        <v>69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H19" sqref="H19"/>
    </sheetView>
  </sheetViews>
  <sheetFormatPr defaultColWidth="13.6640625" defaultRowHeight="14.4" x14ac:dyDescent="0.3"/>
  <cols>
    <col min="1" max="1" width="7.88671875" customWidth="1"/>
    <col min="9" max="9" width="13.88671875" style="14" customWidth="1"/>
  </cols>
  <sheetData>
    <row r="2" spans="2:12" ht="18" x14ac:dyDescent="0.35">
      <c r="B2" s="13" t="s">
        <v>82</v>
      </c>
    </row>
    <row r="3" spans="2:12" ht="15.6" x14ac:dyDescent="0.3">
      <c r="C3" s="15" t="s">
        <v>83</v>
      </c>
    </row>
    <row r="4" spans="2:12" ht="23.4" customHeight="1" x14ac:dyDescent="0.3"/>
    <row r="5" spans="2:12" ht="15" thickBot="1" x14ac:dyDescent="0.35">
      <c r="C5" s="14" t="s">
        <v>84</v>
      </c>
      <c r="D5" s="16" t="s">
        <v>85</v>
      </c>
      <c r="E5" s="17" t="s">
        <v>86</v>
      </c>
      <c r="F5" s="17" t="s">
        <v>87</v>
      </c>
      <c r="G5" s="17" t="s">
        <v>88</v>
      </c>
      <c r="H5" s="17" t="s">
        <v>89</v>
      </c>
      <c r="I5" s="17" t="s">
        <v>90</v>
      </c>
    </row>
    <row r="6" spans="2:12" ht="15" thickBot="1" x14ac:dyDescent="0.35">
      <c r="C6" s="18" t="s">
        <v>85</v>
      </c>
      <c r="D6" s="19">
        <v>5</v>
      </c>
      <c r="E6" s="20">
        <v>0</v>
      </c>
      <c r="F6" s="21">
        <v>2</v>
      </c>
      <c r="G6" s="22">
        <v>5</v>
      </c>
      <c r="H6" s="22">
        <v>0</v>
      </c>
      <c r="I6" s="23">
        <v>12</v>
      </c>
    </row>
    <row r="7" spans="2:12" ht="15" thickBot="1" x14ac:dyDescent="0.35">
      <c r="C7" s="17" t="s">
        <v>86</v>
      </c>
      <c r="D7" s="24">
        <v>3</v>
      </c>
      <c r="E7" s="25">
        <v>6</v>
      </c>
      <c r="F7" s="26">
        <v>1</v>
      </c>
      <c r="G7" s="22">
        <v>0</v>
      </c>
      <c r="H7" s="22">
        <v>2</v>
      </c>
      <c r="I7" s="23">
        <v>12</v>
      </c>
    </row>
    <row r="8" spans="2:12" ht="15" thickBot="1" x14ac:dyDescent="0.35">
      <c r="C8" s="17" t="s">
        <v>87</v>
      </c>
      <c r="D8" s="21">
        <v>0</v>
      </c>
      <c r="E8" s="27">
        <v>1</v>
      </c>
      <c r="F8" s="19">
        <v>5</v>
      </c>
      <c r="G8" s="28">
        <v>0</v>
      </c>
      <c r="H8" s="29">
        <v>2</v>
      </c>
      <c r="I8" s="23">
        <v>8</v>
      </c>
    </row>
    <row r="9" spans="2:12" ht="15" thickBot="1" x14ac:dyDescent="0.35">
      <c r="C9" s="17" t="s">
        <v>88</v>
      </c>
      <c r="D9" s="30">
        <v>1</v>
      </c>
      <c r="E9" s="31">
        <v>2</v>
      </c>
      <c r="F9" s="32">
        <v>3</v>
      </c>
      <c r="G9" s="33">
        <v>6</v>
      </c>
      <c r="H9" s="34">
        <v>3</v>
      </c>
      <c r="I9" s="23">
        <v>15</v>
      </c>
    </row>
    <row r="10" spans="2:12" ht="15" thickBot="1" x14ac:dyDescent="0.35">
      <c r="C10" s="17" t="s">
        <v>89</v>
      </c>
      <c r="D10" s="30">
        <v>0</v>
      </c>
      <c r="E10" s="31">
        <v>2</v>
      </c>
      <c r="F10" s="30">
        <v>0</v>
      </c>
      <c r="G10" s="35">
        <v>3</v>
      </c>
      <c r="H10" s="33">
        <v>5</v>
      </c>
      <c r="I10" s="36">
        <v>10</v>
      </c>
    </row>
    <row r="11" spans="2:12" s="14" customFormat="1" ht="15" thickBot="1" x14ac:dyDescent="0.35">
      <c r="C11" s="17" t="s">
        <v>91</v>
      </c>
      <c r="D11" s="23">
        <v>9</v>
      </c>
      <c r="E11" s="23">
        <v>11</v>
      </c>
      <c r="F11" s="23">
        <v>11</v>
      </c>
      <c r="G11" s="23">
        <v>14</v>
      </c>
      <c r="H11" s="37">
        <v>12</v>
      </c>
      <c r="I11" s="23">
        <v>57</v>
      </c>
    </row>
    <row r="12" spans="2:12" ht="15" thickBot="1" x14ac:dyDescent="0.35">
      <c r="C12" s="38"/>
      <c r="J12" s="48" t="s">
        <v>92</v>
      </c>
      <c r="K12" s="49"/>
      <c r="L12" s="39">
        <v>27</v>
      </c>
    </row>
    <row r="13" spans="2:12" ht="15" thickBot="1" x14ac:dyDescent="0.35">
      <c r="J13" s="40">
        <f>27/I11</f>
        <v>0.47368421052631576</v>
      </c>
      <c r="K13" s="49" t="s">
        <v>69</v>
      </c>
      <c r="L13" s="50"/>
    </row>
    <row r="14" spans="2:12" ht="23.4" customHeight="1" x14ac:dyDescent="0.3">
      <c r="J14" s="41"/>
    </row>
    <row r="15" spans="2:12" ht="23.4" customHeight="1" x14ac:dyDescent="0.3">
      <c r="C15" s="14" t="s">
        <v>84</v>
      </c>
      <c r="D15" s="17" t="s">
        <v>93</v>
      </c>
      <c r="E15" s="17" t="s">
        <v>86</v>
      </c>
      <c r="F15" s="17" t="s">
        <v>94</v>
      </c>
    </row>
    <row r="16" spans="2:12" ht="23.4" customHeight="1" x14ac:dyDescent="0.3">
      <c r="C16" s="17" t="s">
        <v>93</v>
      </c>
      <c r="D16" s="21" t="s">
        <v>95</v>
      </c>
      <c r="E16" s="42" t="s">
        <v>96</v>
      </c>
      <c r="F16" s="22" t="s">
        <v>97</v>
      </c>
    </row>
    <row r="17" spans="3:10" ht="23.4" customHeight="1" x14ac:dyDescent="0.3">
      <c r="C17" s="17" t="s">
        <v>86</v>
      </c>
      <c r="D17" s="43" t="s">
        <v>98</v>
      </c>
      <c r="E17" s="44">
        <v>6</v>
      </c>
      <c r="F17" s="29" t="s">
        <v>99</v>
      </c>
      <c r="H17" s="45" t="s">
        <v>100</v>
      </c>
    </row>
    <row r="18" spans="3:10" ht="23.4" customHeight="1" x14ac:dyDescent="0.3">
      <c r="C18" s="17" t="s">
        <v>94</v>
      </c>
      <c r="D18" s="30" t="s">
        <v>101</v>
      </c>
      <c r="E18" s="31" t="s">
        <v>102</v>
      </c>
      <c r="F18" s="46" t="s">
        <v>103</v>
      </c>
    </row>
    <row r="19" spans="3:10" ht="23.4" customHeight="1" x14ac:dyDescent="0.3"/>
    <row r="20" spans="3:10" ht="15" thickBot="1" x14ac:dyDescent="0.35">
      <c r="C20" s="14" t="s">
        <v>84</v>
      </c>
      <c r="D20" s="16" t="s">
        <v>93</v>
      </c>
      <c r="E20" s="17" t="s">
        <v>86</v>
      </c>
      <c r="F20" s="17" t="s">
        <v>94</v>
      </c>
      <c r="G20" s="17" t="s">
        <v>90</v>
      </c>
    </row>
    <row r="21" spans="3:10" ht="15" thickBot="1" x14ac:dyDescent="0.35">
      <c r="C21" s="18" t="s">
        <v>93</v>
      </c>
      <c r="D21" s="19">
        <v>12</v>
      </c>
      <c r="E21" s="20">
        <v>1</v>
      </c>
      <c r="F21" s="22">
        <v>7</v>
      </c>
      <c r="G21" s="23">
        <v>20</v>
      </c>
    </row>
    <row r="22" spans="3:10" ht="15" thickBot="1" x14ac:dyDescent="0.35">
      <c r="C22" s="17" t="s">
        <v>86</v>
      </c>
      <c r="D22" s="24">
        <v>4</v>
      </c>
      <c r="E22" s="25">
        <v>6</v>
      </c>
      <c r="F22" s="28">
        <v>2</v>
      </c>
      <c r="G22" s="23">
        <v>12</v>
      </c>
    </row>
    <row r="23" spans="3:10" ht="15" thickBot="1" x14ac:dyDescent="0.35">
      <c r="C23" s="17" t="s">
        <v>94</v>
      </c>
      <c r="D23" s="30">
        <v>4</v>
      </c>
      <c r="E23" s="47">
        <v>4</v>
      </c>
      <c r="F23" s="33">
        <v>17</v>
      </c>
      <c r="G23" s="36">
        <v>25</v>
      </c>
    </row>
    <row r="24" spans="3:10" s="14" customFormat="1" ht="15" thickBot="1" x14ac:dyDescent="0.35">
      <c r="C24" s="17" t="s">
        <v>91</v>
      </c>
      <c r="D24" s="23">
        <v>20</v>
      </c>
      <c r="E24" s="23">
        <v>11</v>
      </c>
      <c r="F24" s="37">
        <v>26</v>
      </c>
      <c r="G24" s="23">
        <v>57</v>
      </c>
    </row>
    <row r="25" spans="3:10" ht="15" thickBot="1" x14ac:dyDescent="0.35">
      <c r="C25" s="38"/>
      <c r="H25" s="48" t="s">
        <v>92</v>
      </c>
      <c r="I25" s="49"/>
      <c r="J25" s="39">
        <v>35</v>
      </c>
    </row>
    <row r="26" spans="3:10" ht="15" thickBot="1" x14ac:dyDescent="0.35">
      <c r="H26" s="40">
        <f>35/G24</f>
        <v>0.61403508771929827</v>
      </c>
      <c r="I26" s="49" t="s">
        <v>69</v>
      </c>
      <c r="J26" s="50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2021-07-13T13:55:37Z</dcterms:created>
  <dcterms:modified xsi:type="dcterms:W3CDTF">2023-04-03T18:46:24Z</dcterms:modified>
</cp:coreProperties>
</file>