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520B9D25-E8F4-4D00-B49D-4A61E07CFBA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 Me" sheetId="2" r:id="rId1"/>
    <sheet name="All Assess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M41" i="1" l="1"/>
  <c r="AM42" i="1" s="1"/>
  <c r="H26" i="3"/>
  <c r="J13" i="3"/>
  <c r="AL40" i="1" l="1"/>
  <c r="AK40" i="1"/>
  <c r="AI40" i="1"/>
  <c r="AH40" i="1"/>
  <c r="AG40" i="1"/>
  <c r="AF40" i="1"/>
  <c r="AE40" i="1"/>
  <c r="AD40" i="1"/>
  <c r="AA40" i="1"/>
  <c r="Z40" i="1"/>
  <c r="X40" i="1"/>
  <c r="W40" i="1"/>
  <c r="V40" i="1"/>
  <c r="U40" i="1"/>
  <c r="T40" i="1"/>
  <c r="S40" i="1"/>
  <c r="Q40" i="1"/>
  <c r="L40" i="1"/>
  <c r="K40" i="1"/>
  <c r="J40" i="1"/>
  <c r="I40" i="1"/>
  <c r="H40" i="1"/>
  <c r="AL41" i="1"/>
  <c r="AN39" i="1"/>
  <c r="AM39" i="1"/>
  <c r="AM38" i="1"/>
  <c r="AJ40" i="1"/>
  <c r="AM37" i="1"/>
  <c r="AM36" i="1"/>
  <c r="AH41" i="1"/>
  <c r="AN35" i="1"/>
  <c r="AM35" i="1"/>
  <c r="AG41" i="1"/>
  <c r="AN34" i="1"/>
  <c r="AM34" i="1"/>
  <c r="AF41" i="1"/>
  <c r="AN33" i="1"/>
  <c r="AM33" i="1"/>
  <c r="AE41" i="1"/>
  <c r="AN32" i="1"/>
  <c r="AM32" i="1"/>
  <c r="AD41" i="1"/>
  <c r="AN31" i="1"/>
  <c r="AM31" i="1"/>
  <c r="AC40" i="1"/>
  <c r="AM30" i="1"/>
  <c r="AB40" i="1"/>
  <c r="AM29" i="1"/>
  <c r="AA41" i="1"/>
  <c r="AN28" i="1"/>
  <c r="AM28" i="1"/>
  <c r="Z41" i="1"/>
  <c r="AN27" i="1"/>
  <c r="AM27" i="1"/>
  <c r="Y40" i="1"/>
  <c r="AM26" i="1"/>
  <c r="X41" i="1"/>
  <c r="AN25" i="1"/>
  <c r="AM25" i="1"/>
  <c r="W41" i="1"/>
  <c r="AN24" i="1"/>
  <c r="AM24" i="1"/>
  <c r="V41" i="1"/>
  <c r="AN23" i="1"/>
  <c r="AM23" i="1"/>
  <c r="U41" i="1"/>
  <c r="AN22" i="1"/>
  <c r="AM22" i="1"/>
  <c r="T41" i="1"/>
  <c r="AN21" i="1"/>
  <c r="AM21" i="1"/>
  <c r="S41" i="1"/>
  <c r="AN20" i="1"/>
  <c r="AM20" i="1"/>
  <c r="R40" i="1"/>
  <c r="AM19" i="1"/>
  <c r="AM18" i="1"/>
  <c r="P40" i="1"/>
  <c r="AM17" i="1"/>
  <c r="O40" i="1"/>
  <c r="AM16" i="1"/>
  <c r="N40" i="1"/>
  <c r="AM15" i="1"/>
  <c r="M40" i="1"/>
  <c r="AM14" i="1"/>
  <c r="L41" i="1"/>
  <c r="AN13" i="1"/>
  <c r="AM13" i="1"/>
  <c r="AM12" i="1"/>
  <c r="J41" i="1"/>
  <c r="AN11" i="1"/>
  <c r="AM11" i="1"/>
  <c r="I41" i="1"/>
  <c r="AN10" i="1"/>
  <c r="AM10" i="1"/>
  <c r="H41" i="1"/>
  <c r="AN9" i="1"/>
  <c r="AM9" i="1"/>
  <c r="G40" i="1"/>
  <c r="AM8" i="1"/>
  <c r="F40" i="1"/>
  <c r="AM7" i="1"/>
  <c r="E40" i="1"/>
  <c r="AM6" i="1"/>
  <c r="D40" i="1"/>
  <c r="AM5" i="1"/>
  <c r="C40" i="1"/>
  <c r="AN4" i="1"/>
  <c r="AM4" i="1"/>
  <c r="B40" i="1"/>
  <c r="AM3" i="1"/>
  <c r="AM40" i="1" l="1"/>
</calcChain>
</file>

<file path=xl/sharedStrings.xml><?xml version="1.0" encoding="utf-8"?>
<sst xmlns="http://schemas.openxmlformats.org/spreadsheetml/2006/main" count="143" uniqueCount="85">
  <si>
    <t>10.A Recently Disturbed or Modified</t>
  </si>
  <si>
    <t>11.A Open Water</t>
  </si>
  <si>
    <t>7.B Herbaceous Agricultural Vegetation Annual Graminoid/Forb</t>
  </si>
  <si>
    <t>8.A Developed-Low Intensity</t>
  </si>
  <si>
    <t>8.A Developed-Roads</t>
  </si>
  <si>
    <t>8.B Quarries-Strip Mines-Gravel Pits-Energy Development</t>
  </si>
  <si>
    <t>M024 Vancouverian Coastal Rainforest Macrogroup</t>
  </si>
  <si>
    <t>M024 Vancouverian Lowland &amp; Montane Forest</t>
  </si>
  <si>
    <t>M025 Vancouverian Subalpine-High Montane Forest Macrogroup</t>
  </si>
  <si>
    <t>M035 Vancouverian Flooded &amp; Swamp Forest Macrogroup</t>
  </si>
  <si>
    <t>M055 North American Boreal Shrubland &amp; Grassland Macrogroup</t>
  </si>
  <si>
    <t>M058 Pacific Coastal Cliff &amp; Bluff</t>
  </si>
  <si>
    <t>M059 Pacific Coastal Beach &amp; Dune Vegetation</t>
  </si>
  <si>
    <t>M063 North Pacific Bog &amp; Fen</t>
  </si>
  <si>
    <t>M063 North Pacific Bog &amp; Fen Macrogroup</t>
  </si>
  <si>
    <t>M073 Vancouverian Lowland Wet Shrubland Wet Meadow &amp; Marsh</t>
  </si>
  <si>
    <t>M081 North American Pacific Coastal Salt Marsh</t>
  </si>
  <si>
    <t>M101 Vancouverian Alpine Scrub Forb Meadow &amp; Grassland</t>
  </si>
  <si>
    <t>M156 Alaskan-Yukon North American Boreal Forest</t>
  </si>
  <si>
    <t>M156 Alaskan-Yukon North American Boreal Forest Macrogroup</t>
  </si>
  <si>
    <t>M172 Northern Vancouverian Lowland-Montane Grassland &amp; Shrubland Macrogroup</t>
  </si>
  <si>
    <t>M173 Arctic Dry-Moist Tundra</t>
  </si>
  <si>
    <t>M175 Arctic Scree Rock &amp; Cliff Barrens</t>
  </si>
  <si>
    <t>M175 Arctic Scree Rock &amp; Cliff Barrens Macrogroup</t>
  </si>
  <si>
    <t>M299 North American Boreal Conifer Poor Swamp Macrogroup</t>
  </si>
  <si>
    <t>M300 North American Boreal Flooded &amp; Rich Swamp Forest Macrogroup</t>
  </si>
  <si>
    <t>M402 North American Arctic Coastal Shore</t>
  </si>
  <si>
    <t>M402 North American Arctic Coastal Shore Macrogroup</t>
  </si>
  <si>
    <t>M403 Arctic Tidal Salt Marsh Macrogroup</t>
  </si>
  <si>
    <t>M404 Western Boreal Alpine Tundra</t>
  </si>
  <si>
    <t>M404 Western Boreal Alpine Tundra Macrogroup</t>
  </si>
  <si>
    <t>M870 Arctic Freshwater Marsh &amp; Wet Meadow Macrogroup</t>
  </si>
  <si>
    <t>M876 North American Boreal &amp; Subboreal Bog &amp; Acidic Fen</t>
  </si>
  <si>
    <t>M877 North American Boreal &amp; Subboreal Alkaline Fen Macrogroup</t>
  </si>
  <si>
    <t>M887 Western North American Temperate Cliff Scree &amp; Rock Vegetation</t>
  </si>
  <si>
    <t>M894 North American Boreal Marsh Wet Meadow &amp; Shrubland</t>
  </si>
  <si>
    <t>M894 North American Boreal Marsh Wet Meadow &amp; Shrubland Macrogroup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</si>
  <si>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</si>
  <si>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</si>
  <si>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</si>
  <si>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</si>
  <si>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</si>
  <si>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</si>
  <si>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</si>
  <si>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NVC Macrogroup</t>
  </si>
  <si>
    <t>Contingency Table Columns represent LANDFIRE Remap Auto-Key plot assignments</t>
  </si>
  <si>
    <t xml:space="preserve">All mapped categories are included, but some categories such as Water, Agriculture and Developed  in this table . </t>
  </si>
  <si>
    <t xml:space="preserve">were not mapped by LANDFIRE from plot information. Refer to the NVC Group Row Agreement table for the source of all categories. </t>
  </si>
  <si>
    <t xml:space="preserve">Users are cautioned that the agreement for these categories must be 0% because there are no LFRDB plots with those designations </t>
  </si>
  <si>
    <t>which also reduces overall agreement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</si>
  <si>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</si>
  <si>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</si>
  <si>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</si>
  <si>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</si>
  <si>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</si>
  <si>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</si>
  <si>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</si>
  <si>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</si>
  <si>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</si>
  <si>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</si>
  <si>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</si>
  <si>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</si>
  <si>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</si>
  <si>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</si>
  <si>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</si>
  <si>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</si>
  <si>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</si>
  <si>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</si>
  <si>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</si>
  <si>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</si>
  <si>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</si>
  <si>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</si>
  <si>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</si>
  <si>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</si>
  <si>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</si>
  <si>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</si>
  <si>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</si>
  <si>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</si>
  <si>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</si>
  <si>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</si>
  <si>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 xml:space="preserve">LANDFIRE Map </t>
  </si>
  <si>
    <t>LFRDB Designation</t>
  </si>
  <si>
    <t>Total Pixels/Plots in the assessment set</t>
  </si>
  <si>
    <t>Total number of matching pixel/plots</t>
  </si>
  <si>
    <t>Overal 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</si>
</sst>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0" fillId="0" borderId="0" xfId="0" applyAlignment="1">
      <alignment horizontal="center"/>
    </xf>
    <xf numFmtId="0" fontId="24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5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68580</xdr:rowOff>
    </xdr:from>
    <xdr:to>
      <xdr:col>3</xdr:col>
      <xdr:colOff>373380</xdr:colOff>
      <xdr:row>0</xdr:row>
      <xdr:rowOff>220980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28D70EA4-0F92-44A4-AB06-66F7A06D2840}"/>
            </a:ext>
          </a:extLst>
        </xdr:cNvPr>
        <xdr:cNvSpPr/>
      </xdr:nvSpPr>
      <xdr:spPr>
        <a:xfrm>
          <a:off x="3192780" y="68580"/>
          <a:ext cx="1310640" cy="1524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647700</xdr:colOff>
      <xdr:row>1</xdr:row>
      <xdr:rowOff>198120</xdr:rowOff>
    </xdr:from>
    <xdr:to>
      <xdr:col>0</xdr:col>
      <xdr:colOff>845820</xdr:colOff>
      <xdr:row>1</xdr:row>
      <xdr:rowOff>830580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384B6F0E-DA56-4B63-A329-2C4EAFF666AC}"/>
            </a:ext>
          </a:extLst>
        </xdr:cNvPr>
        <xdr:cNvSpPr/>
      </xdr:nvSpPr>
      <xdr:spPr>
        <a:xfrm rot="5400000">
          <a:off x="430530" y="598170"/>
          <a:ext cx="63246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U25"/>
  <sheetViews>
    <sheetView tabSelected="1" workbookViewId="0">
      <selection activeCell="E18" sqref="E18"/>
    </sheetView>
  </sheetViews>
  <sheetFormatPr defaultRowHeight="23.4" x14ac:dyDescent="0.45"/>
  <cols>
    <col min="1" max="1" width="3.5546875" customWidth="1"/>
    <col min="2" max="2" width="8.88671875" style="1"/>
  </cols>
  <sheetData>
    <row r="1" spans="2:21" ht="10.199999999999999" customHeight="1" x14ac:dyDescent="0.45"/>
    <row r="2" spans="2:21" x14ac:dyDescent="0.45">
      <c r="B2" s="1" t="s">
        <v>41</v>
      </c>
    </row>
    <row r="3" spans="2:21" x14ac:dyDescent="0.45">
      <c r="C3" s="1" t="s">
        <v>42</v>
      </c>
    </row>
    <row r="4" spans="2:21" ht="10.8" customHeight="1" x14ac:dyDescent="0.45"/>
    <row r="5" spans="2:21" x14ac:dyDescent="0.45">
      <c r="B5" s="1" t="s">
        <v>43</v>
      </c>
    </row>
    <row r="6" spans="2:21" ht="12" customHeight="1" x14ac:dyDescent="0.45"/>
    <row r="7" spans="2:21" x14ac:dyDescent="0.45">
      <c r="B7" s="1" t="s">
        <v>44</v>
      </c>
    </row>
    <row r="8" spans="2:21" ht="13.2" customHeight="1" x14ac:dyDescent="0.45"/>
    <row r="9" spans="2:21" x14ac:dyDescent="0.45">
      <c r="B9" s="1" t="s">
        <v>45</v>
      </c>
    </row>
    <row r="10" spans="2:21" ht="10.199999999999999" customHeight="1" x14ac:dyDescent="0.45"/>
    <row r="11" spans="2:21" x14ac:dyDescent="0.45">
      <c r="B11" s="1" t="s">
        <v>46</v>
      </c>
    </row>
    <row r="12" spans="2:21" x14ac:dyDescent="0.45">
      <c r="C12" s="2" t="s">
        <v>47</v>
      </c>
    </row>
    <row r="13" spans="2:21" x14ac:dyDescent="0.45">
      <c r="C13" s="3" t="s">
        <v>48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2:21" ht="18.600000000000001" customHeight="1" x14ac:dyDescent="0.45">
      <c r="D14" s="5" t="s">
        <v>49</v>
      </c>
    </row>
    <row r="15" spans="2:21" ht="9" customHeight="1" x14ac:dyDescent="0.45"/>
    <row r="16" spans="2:21" x14ac:dyDescent="0.45">
      <c r="B16" s="1" t="s">
        <v>50</v>
      </c>
    </row>
    <row r="17" spans="2:3" ht="13.8" customHeight="1" x14ac:dyDescent="0.45"/>
    <row r="18" spans="2:3" x14ac:dyDescent="0.45">
      <c r="B18" s="1" t="s">
        <v>51</v>
      </c>
    </row>
    <row r="19" spans="2:3" ht="13.2" customHeight="1" x14ac:dyDescent="0.45"/>
    <row r="20" spans="2:3" x14ac:dyDescent="0.45">
      <c r="B20" s="1" t="s">
        <v>52</v>
      </c>
    </row>
    <row r="21" spans="2:3" x14ac:dyDescent="0.45">
      <c r="C21" s="1" t="s">
        <v>53</v>
      </c>
    </row>
    <row r="22" spans="2:3" x14ac:dyDescent="0.45">
      <c r="C22" s="1" t="s">
        <v>54</v>
      </c>
    </row>
    <row r="24" spans="2:3" x14ac:dyDescent="0.45">
      <c r="B24" s="1" t="s">
        <v>55</v>
      </c>
    </row>
    <row r="25" spans="2:3" x14ac:dyDescent="0.45">
      <c r="C25" s="1" t="s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4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15.77734375" defaultRowHeight="14.4" x14ac:dyDescent="0.3"/>
  <cols>
    <col min="1" max="1" width="21.88671875" style="43" customWidth="1"/>
    <col min="2" max="256" width="18.77734375" style="43" customWidth="1"/>
    <col min="257" max="16384" width="15.77734375" style="43"/>
  </cols>
  <sheetData>
    <row r="1" spans="1:40" ht="21" customHeight="1" x14ac:dyDescent="0.3">
      <c r="B1" s="42" t="s">
        <v>81</v>
      </c>
    </row>
    <row r="2" spans="1:40" ht="68.400000000000006" customHeight="1" x14ac:dyDescent="0.3">
      <c r="A2" s="41" t="s">
        <v>80</v>
      </c>
      <c r="B2" s="44" t="s">
        <v>0</v>
      </c>
      <c r="C2" s="44" t="s">
        <v>1</v>
      </c>
      <c r="D2" s="45" t="s">
        <v>2</v>
      </c>
      <c r="E2" s="45" t="s">
        <v>3</v>
      </c>
      <c r="F2" s="45" t="s">
        <v>4</v>
      </c>
      <c r="G2" s="45" t="s">
        <v>5</v>
      </c>
      <c r="H2" s="45" t="s">
        <v>6</v>
      </c>
      <c r="I2" s="45" t="s">
        <v>7</v>
      </c>
      <c r="J2" s="45" t="s">
        <v>8</v>
      </c>
      <c r="K2" s="45" t="s">
        <v>9</v>
      </c>
      <c r="L2" s="45" t="s">
        <v>10</v>
      </c>
      <c r="M2" s="45" t="s">
        <v>11</v>
      </c>
      <c r="N2" s="45" t="s">
        <v>12</v>
      </c>
      <c r="O2" s="45" t="s">
        <v>13</v>
      </c>
      <c r="P2" s="45" t="s">
        <v>14</v>
      </c>
      <c r="Q2" s="45" t="s">
        <v>15</v>
      </c>
      <c r="R2" s="45" t="s">
        <v>16</v>
      </c>
      <c r="S2" s="45" t="s">
        <v>17</v>
      </c>
      <c r="T2" s="45" t="s">
        <v>18</v>
      </c>
      <c r="U2" s="45" t="s">
        <v>19</v>
      </c>
      <c r="V2" s="45" t="s">
        <v>20</v>
      </c>
      <c r="W2" s="45" t="s">
        <v>21</v>
      </c>
      <c r="X2" s="45" t="s">
        <v>22</v>
      </c>
      <c r="Y2" s="45" t="s">
        <v>23</v>
      </c>
      <c r="Z2" s="45" t="s">
        <v>24</v>
      </c>
      <c r="AA2" s="45" t="s">
        <v>25</v>
      </c>
      <c r="AB2" s="45" t="s">
        <v>26</v>
      </c>
      <c r="AC2" s="45" t="s">
        <v>27</v>
      </c>
      <c r="AD2" s="45" t="s">
        <v>28</v>
      </c>
      <c r="AE2" s="45" t="s">
        <v>29</v>
      </c>
      <c r="AF2" s="45" t="s">
        <v>30</v>
      </c>
      <c r="AG2" s="45" t="s">
        <v>31</v>
      </c>
      <c r="AH2" s="45" t="s">
        <v>32</v>
      </c>
      <c r="AI2" s="45" t="s">
        <v>33</v>
      </c>
      <c r="AJ2" s="45" t="s">
        <v>34</v>
      </c>
      <c r="AK2" s="45" t="s">
        <v>35</v>
      </c>
      <c r="AL2" s="45" t="s">
        <v>36</v>
      </c>
      <c r="AM2" s="45" t="s">
        <v>37</v>
      </c>
      <c r="AN2" s="45" t="s">
        <v>38</v>
      </c>
    </row>
    <row r="3" spans="1:40" ht="28.8" x14ac:dyDescent="0.3">
      <c r="A3" s="44" t="s">
        <v>0</v>
      </c>
      <c r="B3" s="46">
        <v>0</v>
      </c>
      <c r="C3" s="47">
        <v>0</v>
      </c>
      <c r="D3" s="47">
        <v>0</v>
      </c>
      <c r="E3" s="47">
        <v>0</v>
      </c>
      <c r="F3" s="47">
        <v>0</v>
      </c>
      <c r="G3" s="47">
        <v>0</v>
      </c>
      <c r="H3" s="47">
        <v>0</v>
      </c>
      <c r="I3" s="47">
        <v>0</v>
      </c>
      <c r="J3" s="47">
        <v>0</v>
      </c>
      <c r="K3" s="47">
        <v>0</v>
      </c>
      <c r="L3" s="47">
        <v>3</v>
      </c>
      <c r="M3" s="47">
        <v>0</v>
      </c>
      <c r="N3" s="47">
        <v>0</v>
      </c>
      <c r="O3" s="47">
        <v>0</v>
      </c>
      <c r="P3" s="47">
        <v>0</v>
      </c>
      <c r="Q3" s="47">
        <v>0</v>
      </c>
      <c r="R3" s="47">
        <v>0</v>
      </c>
      <c r="S3" s="47">
        <v>0</v>
      </c>
      <c r="T3" s="47">
        <v>0</v>
      </c>
      <c r="U3" s="47">
        <v>2</v>
      </c>
      <c r="V3" s="47">
        <v>0</v>
      </c>
      <c r="W3" s="47">
        <v>0</v>
      </c>
      <c r="X3" s="47">
        <v>0</v>
      </c>
      <c r="Y3" s="47">
        <v>0</v>
      </c>
      <c r="Z3" s="47">
        <v>1</v>
      </c>
      <c r="AA3" s="47">
        <v>0</v>
      </c>
      <c r="AB3" s="47">
        <v>0</v>
      </c>
      <c r="AC3" s="47">
        <v>0</v>
      </c>
      <c r="AD3" s="47">
        <v>0</v>
      </c>
      <c r="AE3" s="47">
        <v>0</v>
      </c>
      <c r="AF3" s="47">
        <v>0</v>
      </c>
      <c r="AG3" s="47">
        <v>0</v>
      </c>
      <c r="AH3" s="47">
        <v>0</v>
      </c>
      <c r="AI3" s="47">
        <v>0</v>
      </c>
      <c r="AJ3" s="47">
        <v>0</v>
      </c>
      <c r="AK3" s="47">
        <v>0</v>
      </c>
      <c r="AL3" s="47">
        <v>0</v>
      </c>
      <c r="AM3" s="48">
        <f t="shared" ref="AM3:AM40" si="0">SUM(B3:AL3)</f>
        <v>6</v>
      </c>
      <c r="AN3" s="49"/>
    </row>
    <row r="4" spans="1:40" x14ac:dyDescent="0.3">
      <c r="A4" s="44" t="s">
        <v>1</v>
      </c>
      <c r="B4" s="47">
        <v>0</v>
      </c>
      <c r="C4" s="46">
        <v>0</v>
      </c>
      <c r="D4" s="47">
        <v>0</v>
      </c>
      <c r="E4" s="47">
        <v>0</v>
      </c>
      <c r="F4" s="47">
        <v>0</v>
      </c>
      <c r="G4" s="47">
        <v>0</v>
      </c>
      <c r="H4" s="47">
        <v>2</v>
      </c>
      <c r="I4" s="47">
        <v>0</v>
      </c>
      <c r="J4" s="47">
        <v>0</v>
      </c>
      <c r="K4" s="47">
        <v>0</v>
      </c>
      <c r="L4" s="47">
        <v>0</v>
      </c>
      <c r="M4" s="47">
        <v>0</v>
      </c>
      <c r="N4" s="47">
        <v>0</v>
      </c>
      <c r="O4" s="47">
        <v>0</v>
      </c>
      <c r="P4" s="47">
        <v>0</v>
      </c>
      <c r="Q4" s="47">
        <v>0</v>
      </c>
      <c r="R4" s="47">
        <v>0</v>
      </c>
      <c r="S4" s="47">
        <v>0</v>
      </c>
      <c r="T4" s="47">
        <v>0</v>
      </c>
      <c r="U4" s="47">
        <v>4</v>
      </c>
      <c r="V4" s="47">
        <v>1</v>
      </c>
      <c r="W4" s="47">
        <v>1</v>
      </c>
      <c r="X4" s="47">
        <v>2</v>
      </c>
      <c r="Y4" s="47">
        <v>0</v>
      </c>
      <c r="Z4" s="47">
        <v>0</v>
      </c>
      <c r="AA4" s="47">
        <v>2</v>
      </c>
      <c r="AB4" s="47">
        <v>0</v>
      </c>
      <c r="AC4" s="47">
        <v>0</v>
      </c>
      <c r="AD4" s="47">
        <v>30</v>
      </c>
      <c r="AE4" s="47">
        <v>0</v>
      </c>
      <c r="AF4" s="47">
        <v>2</v>
      </c>
      <c r="AG4" s="47">
        <v>16</v>
      </c>
      <c r="AH4" s="47">
        <v>1</v>
      </c>
      <c r="AI4" s="47">
        <v>0</v>
      </c>
      <c r="AJ4" s="47">
        <v>0</v>
      </c>
      <c r="AK4" s="47">
        <v>0</v>
      </c>
      <c r="AL4" s="47">
        <v>9</v>
      </c>
      <c r="AM4" s="48">
        <f t="shared" si="0"/>
        <v>70</v>
      </c>
      <c r="AN4" s="49">
        <f>ROUND((0/70),2)</f>
        <v>0</v>
      </c>
    </row>
    <row r="5" spans="1:40" ht="43.2" x14ac:dyDescent="0.3">
      <c r="A5" s="44" t="s">
        <v>2</v>
      </c>
      <c r="B5" s="47">
        <v>0</v>
      </c>
      <c r="C5" s="47">
        <v>0</v>
      </c>
      <c r="D5" s="46">
        <v>0</v>
      </c>
      <c r="E5" s="47">
        <v>0</v>
      </c>
      <c r="F5" s="47">
        <v>0</v>
      </c>
      <c r="G5" s="47">
        <v>0</v>
      </c>
      <c r="H5" s="47">
        <v>0</v>
      </c>
      <c r="I5" s="47">
        <v>0</v>
      </c>
      <c r="J5" s="47">
        <v>0</v>
      </c>
      <c r="K5" s="47">
        <v>0</v>
      </c>
      <c r="L5" s="47">
        <v>8</v>
      </c>
      <c r="M5" s="47">
        <v>0</v>
      </c>
      <c r="N5" s="47">
        <v>0</v>
      </c>
      <c r="O5" s="47">
        <v>0</v>
      </c>
      <c r="P5" s="47">
        <v>0</v>
      </c>
      <c r="Q5" s="47">
        <v>0</v>
      </c>
      <c r="R5" s="47">
        <v>0</v>
      </c>
      <c r="S5" s="47">
        <v>0</v>
      </c>
      <c r="T5" s="47">
        <v>0</v>
      </c>
      <c r="U5" s="47">
        <v>0</v>
      </c>
      <c r="V5" s="47">
        <v>0</v>
      </c>
      <c r="W5" s="47">
        <v>0</v>
      </c>
      <c r="X5" s="47">
        <v>0</v>
      </c>
      <c r="Y5" s="47">
        <v>0</v>
      </c>
      <c r="Z5" s="47">
        <v>0</v>
      </c>
      <c r="AA5" s="47">
        <v>0</v>
      </c>
      <c r="AB5" s="47">
        <v>0</v>
      </c>
      <c r="AC5" s="47">
        <v>0</v>
      </c>
      <c r="AD5" s="47">
        <v>0</v>
      </c>
      <c r="AE5" s="47">
        <v>0</v>
      </c>
      <c r="AF5" s="47">
        <v>0</v>
      </c>
      <c r="AG5" s="47">
        <v>0</v>
      </c>
      <c r="AH5" s="47">
        <v>0</v>
      </c>
      <c r="AI5" s="47">
        <v>0</v>
      </c>
      <c r="AJ5" s="47">
        <v>0</v>
      </c>
      <c r="AK5" s="47">
        <v>0</v>
      </c>
      <c r="AL5" s="47">
        <v>1</v>
      </c>
      <c r="AM5" s="48">
        <f t="shared" si="0"/>
        <v>9</v>
      </c>
      <c r="AN5" s="49"/>
    </row>
    <row r="6" spans="1:40" ht="28.8" x14ac:dyDescent="0.3">
      <c r="A6" s="44" t="s">
        <v>3</v>
      </c>
      <c r="B6" s="47">
        <v>0</v>
      </c>
      <c r="C6" s="47">
        <v>0</v>
      </c>
      <c r="D6" s="47">
        <v>0</v>
      </c>
      <c r="E6" s="46">
        <v>0</v>
      </c>
      <c r="F6" s="47">
        <v>0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0</v>
      </c>
      <c r="T6" s="47">
        <v>0</v>
      </c>
      <c r="U6" s="47">
        <v>0</v>
      </c>
      <c r="V6" s="47">
        <v>0</v>
      </c>
      <c r="W6" s="47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1</v>
      </c>
      <c r="AE6" s="47">
        <v>0</v>
      </c>
      <c r="AF6" s="47">
        <v>0</v>
      </c>
      <c r="AG6" s="47">
        <v>1</v>
      </c>
      <c r="AH6" s="47">
        <v>0</v>
      </c>
      <c r="AI6" s="47">
        <v>0</v>
      </c>
      <c r="AJ6" s="47">
        <v>0</v>
      </c>
      <c r="AK6" s="47">
        <v>0</v>
      </c>
      <c r="AL6" s="47">
        <v>0</v>
      </c>
      <c r="AM6" s="48">
        <f t="shared" si="0"/>
        <v>2</v>
      </c>
      <c r="AN6" s="49"/>
    </row>
    <row r="7" spans="1:40" x14ac:dyDescent="0.3">
      <c r="A7" s="44" t="s">
        <v>4</v>
      </c>
      <c r="B7" s="47">
        <v>0</v>
      </c>
      <c r="C7" s="47">
        <v>0</v>
      </c>
      <c r="D7" s="47">
        <v>0</v>
      </c>
      <c r="E7" s="47">
        <v>0</v>
      </c>
      <c r="F7" s="46">
        <v>0</v>
      </c>
      <c r="G7" s="47">
        <v>0</v>
      </c>
      <c r="H7" s="47">
        <v>1</v>
      </c>
      <c r="I7" s="47">
        <v>1</v>
      </c>
      <c r="J7" s="47">
        <v>0</v>
      </c>
      <c r="K7" s="47">
        <v>0</v>
      </c>
      <c r="L7" s="47">
        <v>2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7">
        <v>7</v>
      </c>
      <c r="V7" s="47">
        <v>0</v>
      </c>
      <c r="W7" s="47">
        <v>3</v>
      </c>
      <c r="X7" s="47">
        <v>0</v>
      </c>
      <c r="Y7" s="47">
        <v>0</v>
      </c>
      <c r="Z7" s="47">
        <v>0</v>
      </c>
      <c r="AA7" s="47">
        <v>1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0</v>
      </c>
      <c r="AI7" s="47">
        <v>0</v>
      </c>
      <c r="AJ7" s="47">
        <v>0</v>
      </c>
      <c r="AK7" s="47">
        <v>0</v>
      </c>
      <c r="AL7" s="47">
        <v>0</v>
      </c>
      <c r="AM7" s="48">
        <f t="shared" si="0"/>
        <v>15</v>
      </c>
      <c r="AN7" s="49"/>
    </row>
    <row r="8" spans="1:40" ht="43.2" x14ac:dyDescent="0.3">
      <c r="A8" s="44" t="s">
        <v>5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6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1</v>
      </c>
      <c r="AI8" s="47">
        <v>0</v>
      </c>
      <c r="AJ8" s="47">
        <v>0</v>
      </c>
      <c r="AK8" s="47">
        <v>0</v>
      </c>
      <c r="AL8" s="47">
        <v>0</v>
      </c>
      <c r="AM8" s="48">
        <f t="shared" si="0"/>
        <v>1</v>
      </c>
      <c r="AN8" s="49"/>
    </row>
    <row r="9" spans="1:40" ht="43.2" x14ac:dyDescent="0.3">
      <c r="A9" s="44" t="s">
        <v>6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6">
        <v>211</v>
      </c>
      <c r="I9" s="47">
        <v>6</v>
      </c>
      <c r="J9" s="47">
        <v>13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1</v>
      </c>
      <c r="R9" s="47">
        <v>0</v>
      </c>
      <c r="S9" s="47">
        <v>0</v>
      </c>
      <c r="T9" s="47">
        <v>0</v>
      </c>
      <c r="U9" s="47">
        <v>2</v>
      </c>
      <c r="V9" s="47">
        <v>6</v>
      </c>
      <c r="W9" s="47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0</v>
      </c>
      <c r="AJ9" s="47">
        <v>0</v>
      </c>
      <c r="AK9" s="47">
        <v>0</v>
      </c>
      <c r="AL9" s="47">
        <v>0</v>
      </c>
      <c r="AM9" s="48">
        <f t="shared" si="0"/>
        <v>239</v>
      </c>
      <c r="AN9" s="49">
        <f>ROUND((211/239),2)</f>
        <v>0.88</v>
      </c>
    </row>
    <row r="10" spans="1:40" ht="43.2" x14ac:dyDescent="0.3">
      <c r="A10" s="44" t="s">
        <v>7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6</v>
      </c>
      <c r="I10" s="46">
        <v>19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  <c r="AM10" s="48">
        <f t="shared" si="0"/>
        <v>25</v>
      </c>
      <c r="AN10" s="49">
        <f>ROUND((19/25),2)</f>
        <v>0.76</v>
      </c>
    </row>
    <row r="11" spans="1:40" ht="57.6" x14ac:dyDescent="0.3">
      <c r="A11" s="44" t="s">
        <v>8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8</v>
      </c>
      <c r="I11" s="47">
        <v>0</v>
      </c>
      <c r="J11" s="46">
        <v>32</v>
      </c>
      <c r="K11" s="47">
        <v>2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4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7">
        <v>0</v>
      </c>
      <c r="AK11" s="47">
        <v>0</v>
      </c>
      <c r="AL11" s="47">
        <v>0</v>
      </c>
      <c r="AM11" s="48">
        <f t="shared" si="0"/>
        <v>46</v>
      </c>
      <c r="AN11" s="49">
        <f>ROUND((32/46),2)</f>
        <v>0.7</v>
      </c>
    </row>
    <row r="12" spans="1:40" ht="43.2" x14ac:dyDescent="0.3">
      <c r="A12" s="44" t="s">
        <v>9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5</v>
      </c>
      <c r="I12" s="47">
        <v>0</v>
      </c>
      <c r="J12" s="47">
        <v>0</v>
      </c>
      <c r="K12" s="46">
        <v>0</v>
      </c>
      <c r="L12" s="47">
        <v>1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1</v>
      </c>
      <c r="V12" s="47">
        <v>2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8">
        <f t="shared" si="0"/>
        <v>9</v>
      </c>
      <c r="AN12" s="49"/>
    </row>
    <row r="13" spans="1:40" ht="43.2" x14ac:dyDescent="0.3">
      <c r="A13" s="44" t="s">
        <v>10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1</v>
      </c>
      <c r="J13" s="47">
        <v>0</v>
      </c>
      <c r="K13" s="47">
        <v>0</v>
      </c>
      <c r="L13" s="46">
        <v>153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2</v>
      </c>
      <c r="T13" s="47">
        <v>3</v>
      </c>
      <c r="U13" s="47">
        <v>37</v>
      </c>
      <c r="V13" s="47">
        <v>16</v>
      </c>
      <c r="W13" s="47">
        <v>28</v>
      </c>
      <c r="X13" s="47">
        <v>0</v>
      </c>
      <c r="Y13" s="47">
        <v>0</v>
      </c>
      <c r="Z13" s="47">
        <v>9</v>
      </c>
      <c r="AA13" s="47">
        <v>2</v>
      </c>
      <c r="AB13" s="47">
        <v>0</v>
      </c>
      <c r="AC13" s="47">
        <v>0</v>
      </c>
      <c r="AD13" s="47">
        <v>0</v>
      </c>
      <c r="AE13" s="47">
        <v>14</v>
      </c>
      <c r="AF13" s="47">
        <v>7</v>
      </c>
      <c r="AG13" s="47">
        <v>4</v>
      </c>
      <c r="AH13" s="47">
        <v>10</v>
      </c>
      <c r="AI13" s="47">
        <v>0</v>
      </c>
      <c r="AJ13" s="47">
        <v>0</v>
      </c>
      <c r="AK13" s="47">
        <v>0</v>
      </c>
      <c r="AL13" s="47">
        <v>52</v>
      </c>
      <c r="AM13" s="48">
        <f t="shared" si="0"/>
        <v>338</v>
      </c>
      <c r="AN13" s="49">
        <f>ROUND((153/338),2)</f>
        <v>0.45</v>
      </c>
    </row>
    <row r="14" spans="1:40" ht="28.8" x14ac:dyDescent="0.3">
      <c r="A14" s="44" t="s">
        <v>11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2</v>
      </c>
      <c r="J14" s="47">
        <v>0</v>
      </c>
      <c r="K14" s="47">
        <v>0</v>
      </c>
      <c r="L14" s="47">
        <v>0</v>
      </c>
      <c r="M14" s="46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1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  <c r="AC14" s="47">
        <v>0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8">
        <f t="shared" si="0"/>
        <v>3</v>
      </c>
      <c r="AN14" s="49"/>
    </row>
    <row r="15" spans="1:40" ht="43.2" x14ac:dyDescent="0.3">
      <c r="A15" s="44" t="s">
        <v>12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1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8">
        <f t="shared" si="0"/>
        <v>1</v>
      </c>
      <c r="AN15" s="49"/>
    </row>
    <row r="16" spans="1:40" ht="28.8" x14ac:dyDescent="0.3">
      <c r="A16" s="44" t="s">
        <v>13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</v>
      </c>
      <c r="L16" s="47">
        <v>2</v>
      </c>
      <c r="M16" s="47">
        <v>0</v>
      </c>
      <c r="N16" s="47">
        <v>0</v>
      </c>
      <c r="O16" s="46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2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8">
        <f t="shared" si="0"/>
        <v>5</v>
      </c>
      <c r="AN16" s="49"/>
    </row>
    <row r="17" spans="1:40" ht="28.8" x14ac:dyDescent="0.3">
      <c r="A17" s="44" t="s">
        <v>14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7</v>
      </c>
      <c r="I17" s="47">
        <v>2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6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1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8">
        <f t="shared" si="0"/>
        <v>10</v>
      </c>
      <c r="AN17" s="49"/>
    </row>
    <row r="18" spans="1:40" ht="43.2" x14ac:dyDescent="0.3">
      <c r="A18" s="44" t="s">
        <v>15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6</v>
      </c>
      <c r="M18" s="47">
        <v>0</v>
      </c>
      <c r="N18" s="47">
        <v>0</v>
      </c>
      <c r="O18" s="47">
        <v>0</v>
      </c>
      <c r="P18" s="47">
        <v>0</v>
      </c>
      <c r="Q18" s="46">
        <v>0</v>
      </c>
      <c r="R18" s="47">
        <v>0</v>
      </c>
      <c r="S18" s="47">
        <v>0</v>
      </c>
      <c r="T18" s="47">
        <v>0</v>
      </c>
      <c r="U18" s="47">
        <v>0</v>
      </c>
      <c r="V18" s="47">
        <v>1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8">
        <f t="shared" si="0"/>
        <v>7</v>
      </c>
      <c r="AN18" s="49"/>
    </row>
    <row r="19" spans="1:40" ht="43.2" x14ac:dyDescent="0.3">
      <c r="A19" s="44" t="s">
        <v>16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5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6">
        <v>0</v>
      </c>
      <c r="S19" s="47">
        <v>0</v>
      </c>
      <c r="T19" s="47">
        <v>0</v>
      </c>
      <c r="U19" s="47">
        <v>0</v>
      </c>
      <c r="V19" s="47">
        <v>1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8">
        <f t="shared" si="0"/>
        <v>6</v>
      </c>
      <c r="AN19" s="49"/>
    </row>
    <row r="20" spans="1:40" ht="43.2" x14ac:dyDescent="0.3">
      <c r="A20" s="44" t="s">
        <v>17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1</v>
      </c>
      <c r="K20" s="47">
        <v>1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6">
        <v>35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8">
        <f t="shared" si="0"/>
        <v>37</v>
      </c>
      <c r="AN20" s="49">
        <f>ROUND((35/37),2)</f>
        <v>0.95</v>
      </c>
    </row>
    <row r="21" spans="1:40" ht="43.2" x14ac:dyDescent="0.3">
      <c r="A21" s="44" t="s">
        <v>18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9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6">
        <v>48</v>
      </c>
      <c r="U21" s="47">
        <v>13</v>
      </c>
      <c r="V21" s="47">
        <v>0</v>
      </c>
      <c r="W21" s="47">
        <v>0</v>
      </c>
      <c r="X21" s="47">
        <v>0</v>
      </c>
      <c r="Y21" s="47">
        <v>0</v>
      </c>
      <c r="Z21" s="47">
        <v>18</v>
      </c>
      <c r="AA21" s="47">
        <v>4</v>
      </c>
      <c r="AB21" s="47">
        <v>0</v>
      </c>
      <c r="AC21" s="47">
        <v>0</v>
      </c>
      <c r="AD21" s="47">
        <v>0</v>
      </c>
      <c r="AE21" s="47">
        <v>4</v>
      </c>
      <c r="AF21" s="47">
        <v>3</v>
      </c>
      <c r="AG21" s="47">
        <v>0</v>
      </c>
      <c r="AH21" s="47">
        <v>4</v>
      </c>
      <c r="AI21" s="47">
        <v>0</v>
      </c>
      <c r="AJ21" s="47">
        <v>0</v>
      </c>
      <c r="AK21" s="47">
        <v>0</v>
      </c>
      <c r="AL21" s="47">
        <v>0</v>
      </c>
      <c r="AM21" s="48">
        <f t="shared" si="0"/>
        <v>103</v>
      </c>
      <c r="AN21" s="49">
        <f>ROUND((48/103),2)</f>
        <v>0.47</v>
      </c>
    </row>
    <row r="22" spans="1:40" ht="43.2" x14ac:dyDescent="0.3">
      <c r="A22" s="44" t="s">
        <v>19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2</v>
      </c>
      <c r="I22" s="47">
        <v>0</v>
      </c>
      <c r="J22" s="47">
        <v>3</v>
      </c>
      <c r="K22" s="47">
        <v>1</v>
      </c>
      <c r="L22" s="47">
        <v>33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1</v>
      </c>
      <c r="T22" s="47">
        <v>26</v>
      </c>
      <c r="U22" s="46">
        <v>852</v>
      </c>
      <c r="V22" s="47">
        <v>5</v>
      </c>
      <c r="W22" s="47">
        <v>9</v>
      </c>
      <c r="X22" s="47">
        <v>0</v>
      </c>
      <c r="Y22" s="47">
        <v>0</v>
      </c>
      <c r="Z22" s="47">
        <v>114</v>
      </c>
      <c r="AA22" s="47">
        <v>38</v>
      </c>
      <c r="AB22" s="47">
        <v>0</v>
      </c>
      <c r="AC22" s="47">
        <v>0</v>
      </c>
      <c r="AD22" s="47">
        <v>0</v>
      </c>
      <c r="AE22" s="47">
        <v>2</v>
      </c>
      <c r="AF22" s="47">
        <v>2</v>
      </c>
      <c r="AG22" s="47">
        <v>0</v>
      </c>
      <c r="AH22" s="47">
        <v>99</v>
      </c>
      <c r="AI22" s="47">
        <v>0</v>
      </c>
      <c r="AJ22" s="47">
        <v>0</v>
      </c>
      <c r="AK22" s="47">
        <v>1</v>
      </c>
      <c r="AL22" s="47">
        <v>87</v>
      </c>
      <c r="AM22" s="48">
        <f t="shared" si="0"/>
        <v>1275</v>
      </c>
      <c r="AN22" s="49">
        <f>ROUND((852/1275),2)</f>
        <v>0.67</v>
      </c>
    </row>
    <row r="23" spans="1:40" ht="57.6" x14ac:dyDescent="0.3">
      <c r="A23" s="44" t="s">
        <v>20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1</v>
      </c>
      <c r="I23" s="47">
        <v>0</v>
      </c>
      <c r="J23" s="47">
        <v>0</v>
      </c>
      <c r="K23" s="47">
        <v>0</v>
      </c>
      <c r="L23" s="47">
        <v>7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2</v>
      </c>
      <c r="T23" s="47">
        <v>0</v>
      </c>
      <c r="U23" s="47">
        <v>1</v>
      </c>
      <c r="V23" s="46">
        <v>55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8">
        <f t="shared" si="0"/>
        <v>66</v>
      </c>
      <c r="AN23" s="49">
        <f>ROUND((55/66),2)</f>
        <v>0.83</v>
      </c>
    </row>
    <row r="24" spans="1:40" ht="28.8" x14ac:dyDescent="0.3">
      <c r="A24" s="44" t="s">
        <v>21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47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27</v>
      </c>
      <c r="V24" s="47">
        <v>0</v>
      </c>
      <c r="W24" s="46">
        <v>502</v>
      </c>
      <c r="X24" s="47">
        <v>14</v>
      </c>
      <c r="Y24" s="47">
        <v>0</v>
      </c>
      <c r="Z24" s="47">
        <v>7</v>
      </c>
      <c r="AA24" s="47">
        <v>1</v>
      </c>
      <c r="AB24" s="47">
        <v>0</v>
      </c>
      <c r="AC24" s="47">
        <v>0</v>
      </c>
      <c r="AD24" s="47">
        <v>13</v>
      </c>
      <c r="AE24" s="47">
        <v>6</v>
      </c>
      <c r="AF24" s="47">
        <v>13</v>
      </c>
      <c r="AG24" s="47">
        <v>57</v>
      </c>
      <c r="AH24" s="47">
        <v>15</v>
      </c>
      <c r="AI24" s="47">
        <v>0</v>
      </c>
      <c r="AJ24" s="47">
        <v>0</v>
      </c>
      <c r="AK24" s="47">
        <v>12</v>
      </c>
      <c r="AL24" s="47">
        <v>45</v>
      </c>
      <c r="AM24" s="48">
        <f t="shared" si="0"/>
        <v>759</v>
      </c>
      <c r="AN24" s="49">
        <f>ROUND((502/759),2)</f>
        <v>0.66</v>
      </c>
    </row>
    <row r="25" spans="1:40" ht="28.8" x14ac:dyDescent="0.3">
      <c r="A25" s="44" t="s">
        <v>22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1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16</v>
      </c>
      <c r="X25" s="46">
        <v>3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8">
        <f t="shared" si="0"/>
        <v>20</v>
      </c>
      <c r="AN25" s="49">
        <f>ROUND((3/20),2)</f>
        <v>0.15</v>
      </c>
    </row>
    <row r="26" spans="1:40" ht="43.2" x14ac:dyDescent="0.3">
      <c r="A26" s="44" t="s">
        <v>23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1</v>
      </c>
      <c r="V26" s="47">
        <v>0</v>
      </c>
      <c r="W26" s="47">
        <v>1</v>
      </c>
      <c r="X26" s="47">
        <v>3</v>
      </c>
      <c r="Y26" s="46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8">
        <f t="shared" si="0"/>
        <v>5</v>
      </c>
      <c r="AN26" s="49"/>
    </row>
    <row r="27" spans="1:40" ht="43.2" x14ac:dyDescent="0.3">
      <c r="A27" s="44" t="s">
        <v>24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9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4</v>
      </c>
      <c r="U27" s="47">
        <v>72</v>
      </c>
      <c r="V27" s="47">
        <v>0</v>
      </c>
      <c r="W27" s="47">
        <v>4</v>
      </c>
      <c r="X27" s="47">
        <v>1</v>
      </c>
      <c r="Y27" s="47">
        <v>0</v>
      </c>
      <c r="Z27" s="46">
        <v>33</v>
      </c>
      <c r="AA27" s="47">
        <v>4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39</v>
      </c>
      <c r="AI27" s="47">
        <v>0</v>
      </c>
      <c r="AJ27" s="47">
        <v>0</v>
      </c>
      <c r="AK27" s="47">
        <v>0</v>
      </c>
      <c r="AL27" s="47">
        <v>13</v>
      </c>
      <c r="AM27" s="48">
        <f t="shared" si="0"/>
        <v>179</v>
      </c>
      <c r="AN27" s="49">
        <f>ROUND((33/179),2)</f>
        <v>0.18</v>
      </c>
    </row>
    <row r="28" spans="1:40" ht="57.6" x14ac:dyDescent="0.3">
      <c r="A28" s="44" t="s">
        <v>25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9</v>
      </c>
      <c r="I28" s="47">
        <v>0</v>
      </c>
      <c r="J28" s="47">
        <v>0</v>
      </c>
      <c r="K28" s="47">
        <v>0</v>
      </c>
      <c r="L28" s="47">
        <v>2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76</v>
      </c>
      <c r="V28" s="47">
        <v>1</v>
      </c>
      <c r="W28" s="47">
        <v>0</v>
      </c>
      <c r="X28" s="47">
        <v>0</v>
      </c>
      <c r="Y28" s="47">
        <v>0</v>
      </c>
      <c r="Z28" s="47">
        <v>1</v>
      </c>
      <c r="AA28" s="46">
        <v>3</v>
      </c>
      <c r="AB28" s="47">
        <v>0</v>
      </c>
      <c r="AC28" s="47">
        <v>0</v>
      </c>
      <c r="AD28" s="47">
        <v>1</v>
      </c>
      <c r="AE28" s="47">
        <v>0</v>
      </c>
      <c r="AF28" s="47">
        <v>0</v>
      </c>
      <c r="AG28" s="47">
        <v>2</v>
      </c>
      <c r="AH28" s="47">
        <v>6</v>
      </c>
      <c r="AI28" s="47">
        <v>0</v>
      </c>
      <c r="AJ28" s="47">
        <v>0</v>
      </c>
      <c r="AK28" s="47">
        <v>1</v>
      </c>
      <c r="AL28" s="47">
        <v>16</v>
      </c>
      <c r="AM28" s="48">
        <f t="shared" si="0"/>
        <v>118</v>
      </c>
      <c r="AN28" s="49">
        <f>ROUND((3/118),2)</f>
        <v>0.03</v>
      </c>
    </row>
    <row r="29" spans="1:40" ht="28.8" x14ac:dyDescent="0.3">
      <c r="A29" s="44" t="s">
        <v>26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6">
        <v>0</v>
      </c>
      <c r="AC29" s="47">
        <v>0</v>
      </c>
      <c r="AD29" s="47">
        <v>1</v>
      </c>
      <c r="AE29" s="47">
        <v>0</v>
      </c>
      <c r="AF29" s="47">
        <v>0</v>
      </c>
      <c r="AG29" s="47">
        <v>1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8">
        <f t="shared" si="0"/>
        <v>2</v>
      </c>
      <c r="AN29" s="49"/>
    </row>
    <row r="30" spans="1:40" ht="43.2" x14ac:dyDescent="0.3">
      <c r="A30" s="44" t="s">
        <v>27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6">
        <v>0</v>
      </c>
      <c r="AD30" s="47">
        <v>7</v>
      </c>
      <c r="AE30" s="47">
        <v>0</v>
      </c>
      <c r="AF30" s="47">
        <v>0</v>
      </c>
      <c r="AG30" s="47">
        <v>2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8">
        <f t="shared" si="0"/>
        <v>9</v>
      </c>
      <c r="AN30" s="49"/>
    </row>
    <row r="31" spans="1:40" ht="28.8" x14ac:dyDescent="0.3">
      <c r="A31" s="44" t="s">
        <v>28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4</v>
      </c>
      <c r="X31" s="47">
        <v>8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6">
        <v>71</v>
      </c>
      <c r="AE31" s="47">
        <v>0</v>
      </c>
      <c r="AF31" s="47">
        <v>0</v>
      </c>
      <c r="AG31" s="47">
        <v>7</v>
      </c>
      <c r="AH31" s="47">
        <v>1</v>
      </c>
      <c r="AI31" s="47">
        <v>0</v>
      </c>
      <c r="AJ31" s="47">
        <v>0</v>
      </c>
      <c r="AK31" s="47">
        <v>0</v>
      </c>
      <c r="AL31" s="47">
        <v>0</v>
      </c>
      <c r="AM31" s="48">
        <f t="shared" si="0"/>
        <v>91</v>
      </c>
      <c r="AN31" s="49">
        <f>ROUND((71/91),2)</f>
        <v>0.78</v>
      </c>
    </row>
    <row r="32" spans="1:40" ht="28.8" x14ac:dyDescent="0.3">
      <c r="A32" s="44" t="s">
        <v>29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31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7</v>
      </c>
      <c r="U32" s="47">
        <v>3</v>
      </c>
      <c r="V32" s="47">
        <v>0</v>
      </c>
      <c r="W32" s="47">
        <v>8</v>
      </c>
      <c r="X32" s="47">
        <v>0</v>
      </c>
      <c r="Y32" s="47">
        <v>0</v>
      </c>
      <c r="Z32" s="47">
        <v>3</v>
      </c>
      <c r="AA32" s="47">
        <v>1</v>
      </c>
      <c r="AB32" s="47">
        <v>0</v>
      </c>
      <c r="AC32" s="47">
        <v>0</v>
      </c>
      <c r="AD32" s="47">
        <v>0</v>
      </c>
      <c r="AE32" s="46">
        <v>69</v>
      </c>
      <c r="AF32" s="47">
        <v>44</v>
      </c>
      <c r="AG32" s="47">
        <v>0</v>
      </c>
      <c r="AH32" s="47">
        <v>4</v>
      </c>
      <c r="AI32" s="47">
        <v>0</v>
      </c>
      <c r="AJ32" s="47">
        <v>0</v>
      </c>
      <c r="AK32" s="47">
        <v>4</v>
      </c>
      <c r="AL32" s="47">
        <v>5</v>
      </c>
      <c r="AM32" s="48">
        <f t="shared" si="0"/>
        <v>179</v>
      </c>
      <c r="AN32" s="49">
        <f>ROUND((69/179),2)</f>
        <v>0.39</v>
      </c>
    </row>
    <row r="33" spans="1:40" ht="43.2" x14ac:dyDescent="0.3">
      <c r="A33" s="44" t="s">
        <v>30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16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1</v>
      </c>
      <c r="T33" s="47">
        <v>2</v>
      </c>
      <c r="U33" s="47">
        <v>2</v>
      </c>
      <c r="V33" s="47">
        <v>1</v>
      </c>
      <c r="W33" s="47">
        <v>13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7</v>
      </c>
      <c r="AF33" s="46">
        <v>70</v>
      </c>
      <c r="AG33" s="47">
        <v>0</v>
      </c>
      <c r="AH33" s="47">
        <v>3</v>
      </c>
      <c r="AI33" s="47">
        <v>0</v>
      </c>
      <c r="AJ33" s="47">
        <v>0</v>
      </c>
      <c r="AK33" s="47">
        <v>1</v>
      </c>
      <c r="AL33" s="47">
        <v>3</v>
      </c>
      <c r="AM33" s="48">
        <f t="shared" si="0"/>
        <v>119</v>
      </c>
      <c r="AN33" s="49">
        <f>ROUND((70/119),2)</f>
        <v>0.59</v>
      </c>
    </row>
    <row r="34" spans="1:40" ht="43.2" x14ac:dyDescent="0.3">
      <c r="A34" s="44" t="s">
        <v>31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3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3</v>
      </c>
      <c r="V34" s="47">
        <v>0</v>
      </c>
      <c r="W34" s="47">
        <v>158</v>
      </c>
      <c r="X34" s="47">
        <v>51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218</v>
      </c>
      <c r="AE34" s="47">
        <v>2</v>
      </c>
      <c r="AF34" s="47">
        <v>1</v>
      </c>
      <c r="AG34" s="46">
        <v>97</v>
      </c>
      <c r="AH34" s="47">
        <v>2</v>
      </c>
      <c r="AI34" s="47">
        <v>0</v>
      </c>
      <c r="AJ34" s="47">
        <v>0</v>
      </c>
      <c r="AK34" s="47">
        <v>0</v>
      </c>
      <c r="AL34" s="47">
        <v>3</v>
      </c>
      <c r="AM34" s="48">
        <f t="shared" si="0"/>
        <v>538</v>
      </c>
      <c r="AN34" s="49">
        <f>ROUND((97/538),2)</f>
        <v>0.18</v>
      </c>
    </row>
    <row r="35" spans="1:40" ht="43.2" x14ac:dyDescent="0.3">
      <c r="A35" s="44" t="s">
        <v>32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21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14</v>
      </c>
      <c r="V35" s="47">
        <v>0</v>
      </c>
      <c r="W35" s="47">
        <v>104</v>
      </c>
      <c r="X35" s="47">
        <v>1</v>
      </c>
      <c r="Y35" s="47">
        <v>0</v>
      </c>
      <c r="Z35" s="47">
        <v>8</v>
      </c>
      <c r="AA35" s="47">
        <v>2</v>
      </c>
      <c r="AB35" s="47">
        <v>0</v>
      </c>
      <c r="AC35" s="47">
        <v>0</v>
      </c>
      <c r="AD35" s="47">
        <v>1</v>
      </c>
      <c r="AE35" s="47">
        <v>4</v>
      </c>
      <c r="AF35" s="47">
        <v>2</v>
      </c>
      <c r="AG35" s="47">
        <v>21</v>
      </c>
      <c r="AH35" s="46">
        <v>40</v>
      </c>
      <c r="AI35" s="47">
        <v>0</v>
      </c>
      <c r="AJ35" s="47">
        <v>0</v>
      </c>
      <c r="AK35" s="47">
        <v>4</v>
      </c>
      <c r="AL35" s="47">
        <v>11</v>
      </c>
      <c r="AM35" s="48">
        <f t="shared" si="0"/>
        <v>233</v>
      </c>
      <c r="AN35" s="49">
        <f>ROUND((40/233),2)</f>
        <v>0.17</v>
      </c>
    </row>
    <row r="36" spans="1:40" ht="57.6" x14ac:dyDescent="0.3">
      <c r="A36" s="44" t="s">
        <v>33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1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4</v>
      </c>
      <c r="X36" s="47">
        <v>0</v>
      </c>
      <c r="Y36" s="47">
        <v>0</v>
      </c>
      <c r="Z36" s="47">
        <v>0</v>
      </c>
      <c r="AA36" s="47">
        <v>1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3</v>
      </c>
      <c r="AH36" s="47">
        <v>1</v>
      </c>
      <c r="AI36" s="46">
        <v>1</v>
      </c>
      <c r="AJ36" s="47">
        <v>0</v>
      </c>
      <c r="AK36" s="47">
        <v>0</v>
      </c>
      <c r="AL36" s="47">
        <v>1</v>
      </c>
      <c r="AM36" s="48">
        <f t="shared" si="0"/>
        <v>12</v>
      </c>
      <c r="AN36" s="49"/>
    </row>
    <row r="37" spans="1:40" ht="57.6" x14ac:dyDescent="0.3">
      <c r="A37" s="44" t="s">
        <v>34</v>
      </c>
      <c r="B37" s="47">
        <v>0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2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2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6">
        <v>0</v>
      </c>
      <c r="AK37" s="47">
        <v>0</v>
      </c>
      <c r="AL37" s="47">
        <v>0</v>
      </c>
      <c r="AM37" s="48">
        <f t="shared" si="0"/>
        <v>4</v>
      </c>
      <c r="AN37" s="49"/>
    </row>
    <row r="38" spans="1:40" ht="43.2" x14ac:dyDescent="0.3">
      <c r="A38" s="44" t="s">
        <v>35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2</v>
      </c>
      <c r="U38" s="47">
        <v>0</v>
      </c>
      <c r="V38" s="47">
        <v>1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3</v>
      </c>
      <c r="AF38" s="47">
        <v>0</v>
      </c>
      <c r="AG38" s="47">
        <v>0</v>
      </c>
      <c r="AH38" s="47">
        <v>1</v>
      </c>
      <c r="AI38" s="47">
        <v>0</v>
      </c>
      <c r="AJ38" s="47">
        <v>0</v>
      </c>
      <c r="AK38" s="46">
        <v>1</v>
      </c>
      <c r="AL38" s="47">
        <v>2</v>
      </c>
      <c r="AM38" s="48">
        <f t="shared" si="0"/>
        <v>10</v>
      </c>
      <c r="AN38" s="49"/>
    </row>
    <row r="39" spans="1:40" ht="57.6" x14ac:dyDescent="0.3">
      <c r="A39" s="44" t="s">
        <v>36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1</v>
      </c>
      <c r="L39" s="47">
        <v>28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12</v>
      </c>
      <c r="V39" s="47">
        <v>0</v>
      </c>
      <c r="W39" s="47">
        <v>17</v>
      </c>
      <c r="X39" s="47">
        <v>0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47">
        <v>0</v>
      </c>
      <c r="AE39" s="47">
        <v>2</v>
      </c>
      <c r="AF39" s="47">
        <v>0</v>
      </c>
      <c r="AG39" s="47">
        <v>9</v>
      </c>
      <c r="AH39" s="47">
        <v>14</v>
      </c>
      <c r="AI39" s="47">
        <v>0</v>
      </c>
      <c r="AJ39" s="47">
        <v>0</v>
      </c>
      <c r="AK39" s="47">
        <v>3</v>
      </c>
      <c r="AL39" s="46">
        <v>107</v>
      </c>
      <c r="AM39" s="48">
        <f t="shared" si="0"/>
        <v>196</v>
      </c>
      <c r="AN39" s="49">
        <f>ROUND((107/196),2)</f>
        <v>0.55000000000000004</v>
      </c>
    </row>
    <row r="40" spans="1:40" ht="28.8" x14ac:dyDescent="0.3">
      <c r="A40" s="45" t="s">
        <v>39</v>
      </c>
      <c r="B40" s="48">
        <f t="shared" ref="B40:AL40" si="1">SUM(B3:B39)</f>
        <v>0</v>
      </c>
      <c r="C40" s="48">
        <f t="shared" si="1"/>
        <v>0</v>
      </c>
      <c r="D40" s="48">
        <f t="shared" si="1"/>
        <v>0</v>
      </c>
      <c r="E40" s="48">
        <f t="shared" si="1"/>
        <v>0</v>
      </c>
      <c r="F40" s="48">
        <f t="shared" si="1"/>
        <v>0</v>
      </c>
      <c r="G40" s="48">
        <f t="shared" si="1"/>
        <v>0</v>
      </c>
      <c r="H40" s="48">
        <f t="shared" si="1"/>
        <v>253</v>
      </c>
      <c r="I40" s="48">
        <f t="shared" si="1"/>
        <v>31</v>
      </c>
      <c r="J40" s="48">
        <f t="shared" si="1"/>
        <v>49</v>
      </c>
      <c r="K40" s="48">
        <f t="shared" si="1"/>
        <v>7</v>
      </c>
      <c r="L40" s="48">
        <f t="shared" si="1"/>
        <v>389</v>
      </c>
      <c r="M40" s="48">
        <f t="shared" si="1"/>
        <v>0</v>
      </c>
      <c r="N40" s="48">
        <f t="shared" si="1"/>
        <v>0</v>
      </c>
      <c r="O40" s="48">
        <f t="shared" si="1"/>
        <v>0</v>
      </c>
      <c r="P40" s="48">
        <f t="shared" si="1"/>
        <v>0</v>
      </c>
      <c r="Q40" s="48">
        <f t="shared" si="1"/>
        <v>1</v>
      </c>
      <c r="R40" s="48">
        <f t="shared" si="1"/>
        <v>0</v>
      </c>
      <c r="S40" s="48">
        <f t="shared" si="1"/>
        <v>42</v>
      </c>
      <c r="T40" s="48">
        <f t="shared" si="1"/>
        <v>92</v>
      </c>
      <c r="U40" s="48">
        <f t="shared" si="1"/>
        <v>1133</v>
      </c>
      <c r="V40" s="48">
        <f t="shared" si="1"/>
        <v>96</v>
      </c>
      <c r="W40" s="48">
        <f t="shared" si="1"/>
        <v>872</v>
      </c>
      <c r="X40" s="48">
        <f t="shared" si="1"/>
        <v>83</v>
      </c>
      <c r="Y40" s="48">
        <f t="shared" si="1"/>
        <v>0</v>
      </c>
      <c r="Z40" s="48">
        <f t="shared" si="1"/>
        <v>194</v>
      </c>
      <c r="AA40" s="48">
        <f t="shared" si="1"/>
        <v>61</v>
      </c>
      <c r="AB40" s="48">
        <f t="shared" si="1"/>
        <v>0</v>
      </c>
      <c r="AC40" s="48">
        <f t="shared" si="1"/>
        <v>0</v>
      </c>
      <c r="AD40" s="48">
        <f t="shared" si="1"/>
        <v>343</v>
      </c>
      <c r="AE40" s="48">
        <f t="shared" si="1"/>
        <v>113</v>
      </c>
      <c r="AF40" s="48">
        <f t="shared" si="1"/>
        <v>144</v>
      </c>
      <c r="AG40" s="48">
        <f t="shared" si="1"/>
        <v>220</v>
      </c>
      <c r="AH40" s="48">
        <f t="shared" si="1"/>
        <v>241</v>
      </c>
      <c r="AI40" s="48">
        <f t="shared" si="1"/>
        <v>1</v>
      </c>
      <c r="AJ40" s="48">
        <f t="shared" si="1"/>
        <v>0</v>
      </c>
      <c r="AK40" s="48">
        <f t="shared" si="1"/>
        <v>27</v>
      </c>
      <c r="AL40" s="48">
        <f t="shared" si="1"/>
        <v>355</v>
      </c>
      <c r="AM40" s="45">
        <f t="shared" si="0"/>
        <v>4747</v>
      </c>
      <c r="AN40" s="43" t="s">
        <v>82</v>
      </c>
    </row>
    <row r="41" spans="1:40" ht="28.8" x14ac:dyDescent="0.3">
      <c r="A41" s="45" t="s">
        <v>40</v>
      </c>
      <c r="B41" s="49"/>
      <c r="C41" s="49"/>
      <c r="D41" s="49"/>
      <c r="E41" s="49"/>
      <c r="F41" s="49"/>
      <c r="G41" s="49"/>
      <c r="H41" s="49">
        <f>ROUND((211/253),2)</f>
        <v>0.83</v>
      </c>
      <c r="I41" s="49">
        <f>ROUND((19/31),2)</f>
        <v>0.61</v>
      </c>
      <c r="J41" s="49">
        <f>ROUND((32/49),2)</f>
        <v>0.65</v>
      </c>
      <c r="K41" s="49"/>
      <c r="L41" s="49">
        <f>ROUND((153/389),2)</f>
        <v>0.39</v>
      </c>
      <c r="M41" s="49"/>
      <c r="N41" s="49"/>
      <c r="O41" s="49"/>
      <c r="P41" s="49"/>
      <c r="Q41" s="49"/>
      <c r="R41" s="49"/>
      <c r="S41" s="49">
        <f>ROUND((35/42),2)</f>
        <v>0.83</v>
      </c>
      <c r="T41" s="49">
        <f>ROUND((48/92),2)</f>
        <v>0.52</v>
      </c>
      <c r="U41" s="49">
        <f>ROUND((852/1133),2)</f>
        <v>0.75</v>
      </c>
      <c r="V41" s="49">
        <f>ROUND((55/96),2)</f>
        <v>0.56999999999999995</v>
      </c>
      <c r="W41" s="49">
        <f>ROUND((502/872),2)</f>
        <v>0.57999999999999996</v>
      </c>
      <c r="X41" s="49">
        <f>ROUND((3/83),2)</f>
        <v>0.04</v>
      </c>
      <c r="Y41" s="49"/>
      <c r="Z41" s="49">
        <f>ROUND((33/194),2)</f>
        <v>0.17</v>
      </c>
      <c r="AA41" s="49">
        <f>ROUND((3/61),2)</f>
        <v>0.05</v>
      </c>
      <c r="AB41" s="49"/>
      <c r="AC41" s="49"/>
      <c r="AD41" s="49">
        <f>ROUND((71/343),2)</f>
        <v>0.21</v>
      </c>
      <c r="AE41" s="49">
        <f>ROUND((69/113),2)</f>
        <v>0.61</v>
      </c>
      <c r="AF41" s="49">
        <f>ROUND((70/144),2)</f>
        <v>0.49</v>
      </c>
      <c r="AG41" s="49">
        <f>ROUND((97/220),2)</f>
        <v>0.44</v>
      </c>
      <c r="AH41" s="49">
        <f>ROUND((40/241),2)</f>
        <v>0.17</v>
      </c>
      <c r="AI41" s="49"/>
      <c r="AJ41" s="49"/>
      <c r="AK41" s="49"/>
      <c r="AL41" s="49">
        <f>ROUND((107/355),2)</f>
        <v>0.3</v>
      </c>
      <c r="AM41" s="50">
        <f>AL39+AK38+AJ37+AI36+AH35+AG34+AF33+AE32+AC30+AB29+AA28+Z27+Y26+X25+W24+V23+U22+T21+S20+R19+Q18+P17+O16+N15+M14+L13+K12+J11+I10+H9+G8+F7+E6+D5+C4+B3+AD31</f>
        <v>2402</v>
      </c>
      <c r="AN41" s="43" t="s">
        <v>83</v>
      </c>
    </row>
    <row r="42" spans="1:40" x14ac:dyDescent="0.3">
      <c r="AM42" s="51">
        <f>AM41/AM40</f>
        <v>0.5060037918685486</v>
      </c>
      <c r="AN42" s="43" t="s">
        <v>84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H21" sqref="H21"/>
    </sheetView>
  </sheetViews>
  <sheetFormatPr defaultColWidth="13.6640625" defaultRowHeight="14.4" x14ac:dyDescent="0.3"/>
  <cols>
    <col min="1" max="1" width="7.88671875" customWidth="1"/>
    <col min="9" max="9" width="13.88671875" style="7" customWidth="1"/>
  </cols>
  <sheetData>
    <row r="2" spans="2:12" ht="18" x14ac:dyDescent="0.35">
      <c r="B2" s="6" t="s">
        <v>57</v>
      </c>
    </row>
    <row r="3" spans="2:12" ht="15.6" x14ac:dyDescent="0.3">
      <c r="C3" s="8" t="s">
        <v>58</v>
      </c>
    </row>
    <row r="4" spans="2:12" ht="23.4" customHeight="1" x14ac:dyDescent="0.3"/>
    <row r="5" spans="2:12" ht="15" thickBot="1" x14ac:dyDescent="0.35">
      <c r="C5" s="7" t="s">
        <v>59</v>
      </c>
      <c r="D5" s="9" t="s">
        <v>60</v>
      </c>
      <c r="E5" s="10" t="s">
        <v>61</v>
      </c>
      <c r="F5" s="10" t="s">
        <v>62</v>
      </c>
      <c r="G5" s="10" t="s">
        <v>63</v>
      </c>
      <c r="H5" s="10" t="s">
        <v>64</v>
      </c>
      <c r="I5" s="10" t="s">
        <v>65</v>
      </c>
    </row>
    <row r="6" spans="2:12" ht="15" thickBot="1" x14ac:dyDescent="0.35">
      <c r="C6" s="11" t="s">
        <v>60</v>
      </c>
      <c r="D6" s="12">
        <v>5</v>
      </c>
      <c r="E6" s="13">
        <v>0</v>
      </c>
      <c r="F6" s="14">
        <v>2</v>
      </c>
      <c r="G6" s="15">
        <v>5</v>
      </c>
      <c r="H6" s="15">
        <v>0</v>
      </c>
      <c r="I6" s="16">
        <v>12</v>
      </c>
    </row>
    <row r="7" spans="2:12" ht="15" thickBot="1" x14ac:dyDescent="0.35">
      <c r="C7" s="10" t="s">
        <v>61</v>
      </c>
      <c r="D7" s="17">
        <v>3</v>
      </c>
      <c r="E7" s="18">
        <v>6</v>
      </c>
      <c r="F7" s="19">
        <v>1</v>
      </c>
      <c r="G7" s="15">
        <v>0</v>
      </c>
      <c r="H7" s="15">
        <v>2</v>
      </c>
      <c r="I7" s="16">
        <v>12</v>
      </c>
    </row>
    <row r="8" spans="2:12" ht="15" thickBot="1" x14ac:dyDescent="0.35">
      <c r="C8" s="10" t="s">
        <v>62</v>
      </c>
      <c r="D8" s="14">
        <v>0</v>
      </c>
      <c r="E8" s="20">
        <v>1</v>
      </c>
      <c r="F8" s="12">
        <v>5</v>
      </c>
      <c r="G8" s="21">
        <v>0</v>
      </c>
      <c r="H8" s="22">
        <v>2</v>
      </c>
      <c r="I8" s="16">
        <v>8</v>
      </c>
    </row>
    <row r="9" spans="2:12" ht="15" thickBot="1" x14ac:dyDescent="0.35">
      <c r="C9" s="10" t="s">
        <v>63</v>
      </c>
      <c r="D9" s="23">
        <v>1</v>
      </c>
      <c r="E9" s="24">
        <v>2</v>
      </c>
      <c r="F9" s="25">
        <v>3</v>
      </c>
      <c r="G9" s="26">
        <v>6</v>
      </c>
      <c r="H9" s="27">
        <v>3</v>
      </c>
      <c r="I9" s="16">
        <v>15</v>
      </c>
    </row>
    <row r="10" spans="2:12" ht="15" thickBot="1" x14ac:dyDescent="0.35">
      <c r="C10" s="10" t="s">
        <v>64</v>
      </c>
      <c r="D10" s="23">
        <v>0</v>
      </c>
      <c r="E10" s="24">
        <v>2</v>
      </c>
      <c r="F10" s="23">
        <v>0</v>
      </c>
      <c r="G10" s="28">
        <v>3</v>
      </c>
      <c r="H10" s="26">
        <v>5</v>
      </c>
      <c r="I10" s="29">
        <v>10</v>
      </c>
    </row>
    <row r="11" spans="2:12" s="7" customFormat="1" ht="15" thickBot="1" x14ac:dyDescent="0.35">
      <c r="C11" s="10" t="s">
        <v>66</v>
      </c>
      <c r="D11" s="16">
        <v>9</v>
      </c>
      <c r="E11" s="16">
        <v>11</v>
      </c>
      <c r="F11" s="16">
        <v>11</v>
      </c>
      <c r="G11" s="16">
        <v>14</v>
      </c>
      <c r="H11" s="30">
        <v>12</v>
      </c>
      <c r="I11" s="16">
        <v>57</v>
      </c>
    </row>
    <row r="12" spans="2:12" ht="15" thickBot="1" x14ac:dyDescent="0.35">
      <c r="C12" s="31"/>
      <c r="J12" s="52" t="s">
        <v>67</v>
      </c>
      <c r="K12" s="53"/>
      <c r="L12" s="32">
        <v>27</v>
      </c>
    </row>
    <row r="13" spans="2:12" ht="15" thickBot="1" x14ac:dyDescent="0.35">
      <c r="J13" s="33">
        <f>27/I11</f>
        <v>0.47368421052631576</v>
      </c>
      <c r="K13" s="53" t="s">
        <v>68</v>
      </c>
      <c r="L13" s="54"/>
    </row>
    <row r="14" spans="2:12" ht="23.4" customHeight="1" x14ac:dyDescent="0.3">
      <c r="J14" s="34"/>
    </row>
    <row r="15" spans="2:12" ht="23.4" customHeight="1" x14ac:dyDescent="0.3">
      <c r="C15" s="7" t="s">
        <v>59</v>
      </c>
      <c r="D15" s="10" t="s">
        <v>69</v>
      </c>
      <c r="E15" s="10" t="s">
        <v>61</v>
      </c>
      <c r="F15" s="10" t="s">
        <v>70</v>
      </c>
    </row>
    <row r="16" spans="2:12" ht="23.4" customHeight="1" x14ac:dyDescent="0.3">
      <c r="C16" s="10" t="s">
        <v>69</v>
      </c>
      <c r="D16" s="14" t="s">
        <v>71</v>
      </c>
      <c r="E16" s="35" t="s">
        <v>72</v>
      </c>
      <c r="F16" s="15" t="s">
        <v>73</v>
      </c>
    </row>
    <row r="17" spans="3:10" ht="23.4" customHeight="1" x14ac:dyDescent="0.3">
      <c r="C17" s="10" t="s">
        <v>61</v>
      </c>
      <c r="D17" s="36" t="s">
        <v>74</v>
      </c>
      <c r="E17" s="37">
        <v>6</v>
      </c>
      <c r="F17" s="22" t="s">
        <v>75</v>
      </c>
      <c r="H17" s="38" t="s">
        <v>76</v>
      </c>
    </row>
    <row r="18" spans="3:10" ht="23.4" customHeight="1" x14ac:dyDescent="0.3">
      <c r="C18" s="10" t="s">
        <v>70</v>
      </c>
      <c r="D18" s="23" t="s">
        <v>77</v>
      </c>
      <c r="E18" s="24" t="s">
        <v>78</v>
      </c>
      <c r="F18" s="39" t="s">
        <v>79</v>
      </c>
    </row>
    <row r="19" spans="3:10" ht="23.4" customHeight="1" x14ac:dyDescent="0.3"/>
    <row r="20" spans="3:10" ht="15" thickBot="1" x14ac:dyDescent="0.35">
      <c r="C20" s="7" t="s">
        <v>59</v>
      </c>
      <c r="D20" s="9" t="s">
        <v>69</v>
      </c>
      <c r="E20" s="10" t="s">
        <v>61</v>
      </c>
      <c r="F20" s="10" t="s">
        <v>70</v>
      </c>
      <c r="G20" s="10" t="s">
        <v>65</v>
      </c>
    </row>
    <row r="21" spans="3:10" ht="15" thickBot="1" x14ac:dyDescent="0.35">
      <c r="C21" s="11" t="s">
        <v>69</v>
      </c>
      <c r="D21" s="12">
        <v>12</v>
      </c>
      <c r="E21" s="13">
        <v>1</v>
      </c>
      <c r="F21" s="15">
        <v>7</v>
      </c>
      <c r="G21" s="16">
        <v>20</v>
      </c>
    </row>
    <row r="22" spans="3:10" ht="15" thickBot="1" x14ac:dyDescent="0.35">
      <c r="C22" s="10" t="s">
        <v>61</v>
      </c>
      <c r="D22" s="17">
        <v>4</v>
      </c>
      <c r="E22" s="18">
        <v>6</v>
      </c>
      <c r="F22" s="21">
        <v>2</v>
      </c>
      <c r="G22" s="16">
        <v>12</v>
      </c>
    </row>
    <row r="23" spans="3:10" ht="15" thickBot="1" x14ac:dyDescent="0.35">
      <c r="C23" s="10" t="s">
        <v>70</v>
      </c>
      <c r="D23" s="23">
        <v>4</v>
      </c>
      <c r="E23" s="40">
        <v>4</v>
      </c>
      <c r="F23" s="26">
        <v>17</v>
      </c>
      <c r="G23" s="29">
        <v>25</v>
      </c>
    </row>
    <row r="24" spans="3:10" s="7" customFormat="1" ht="15" thickBot="1" x14ac:dyDescent="0.35">
      <c r="C24" s="10" t="s">
        <v>66</v>
      </c>
      <c r="D24" s="16">
        <v>20</v>
      </c>
      <c r="E24" s="16">
        <v>11</v>
      </c>
      <c r="F24" s="30">
        <v>26</v>
      </c>
      <c r="G24" s="16">
        <v>57</v>
      </c>
    </row>
    <row r="25" spans="3:10" ht="15" thickBot="1" x14ac:dyDescent="0.35">
      <c r="C25" s="31"/>
      <c r="H25" s="52" t="s">
        <v>67</v>
      </c>
      <c r="I25" s="53"/>
      <c r="J25" s="32">
        <v>35</v>
      </c>
    </row>
    <row r="26" spans="3:10" ht="15" thickBot="1" x14ac:dyDescent="0.35">
      <c r="H26" s="33">
        <f>35/G24</f>
        <v>0.61403508771929827</v>
      </c>
      <c r="I26" s="53" t="s">
        <v>68</v>
      </c>
      <c r="J26" s="54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2021-07-13T13:56:24Z</dcterms:created>
  <dcterms:modified xsi:type="dcterms:W3CDTF">2023-04-03T18:47:37Z</dcterms:modified>
</cp:coreProperties>
</file>