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AK_GeoArea_Accuracy_Assessment\Geo_Working\Final\FinalConsistent\"/>
    </mc:Choice>
  </mc:AlternateContent>
  <xr:revisionPtr revIDLastSave="0" documentId="13_ncr:1_{0F44C4A3-46EE-40B7-A611-647EBBA7BB5E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 Me" sheetId="2" r:id="rId1"/>
    <sheet name="All Assessed Categories" sheetId="1" r:id="rId2"/>
    <sheet name="Collapsing Categor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H37" i="1" l="1"/>
  <c r="AH36" i="1"/>
  <c r="H26" i="3"/>
  <c r="J13" i="3"/>
  <c r="AG35" i="1" l="1"/>
  <c r="AF35" i="1"/>
  <c r="AE35" i="1"/>
  <c r="AD35" i="1"/>
  <c r="AC35" i="1"/>
  <c r="AB35" i="1"/>
  <c r="AA35" i="1"/>
  <c r="Z35" i="1"/>
  <c r="Y35" i="1"/>
  <c r="X35" i="1"/>
  <c r="W35" i="1"/>
  <c r="U35" i="1"/>
  <c r="T35" i="1"/>
  <c r="S35" i="1"/>
  <c r="R35" i="1"/>
  <c r="Q35" i="1"/>
  <c r="O35" i="1"/>
  <c r="N35" i="1"/>
  <c r="M35" i="1"/>
  <c r="L35" i="1"/>
  <c r="J35" i="1"/>
  <c r="F35" i="1"/>
  <c r="E35" i="1"/>
  <c r="AG36" i="1"/>
  <c r="AI34" i="1"/>
  <c r="AH34" i="1"/>
  <c r="AF36" i="1"/>
  <c r="AI33" i="1"/>
  <c r="AH33" i="1"/>
  <c r="AE36" i="1"/>
  <c r="AI32" i="1"/>
  <c r="AH32" i="1"/>
  <c r="AD36" i="1"/>
  <c r="AI31" i="1"/>
  <c r="AH31" i="1"/>
  <c r="AC36" i="1"/>
  <c r="AH30" i="1"/>
  <c r="AB36" i="1"/>
  <c r="AI29" i="1"/>
  <c r="AH29" i="1"/>
  <c r="AA36" i="1"/>
  <c r="AI28" i="1"/>
  <c r="AH28" i="1"/>
  <c r="Z36" i="1"/>
  <c r="AH27" i="1"/>
  <c r="Y36" i="1"/>
  <c r="AI26" i="1"/>
  <c r="AH26" i="1"/>
  <c r="X36" i="1"/>
  <c r="AH25" i="1"/>
  <c r="W36" i="1"/>
  <c r="AI24" i="1"/>
  <c r="AH24" i="1"/>
  <c r="V35" i="1"/>
  <c r="AH23" i="1"/>
  <c r="U36" i="1"/>
  <c r="AI22" i="1"/>
  <c r="AH22" i="1"/>
  <c r="T36" i="1"/>
  <c r="AI21" i="1"/>
  <c r="AH21" i="1"/>
  <c r="S36" i="1"/>
  <c r="AI20" i="1"/>
  <c r="AH20" i="1"/>
  <c r="R36" i="1"/>
  <c r="AH19" i="1"/>
  <c r="Q36" i="1"/>
  <c r="AI18" i="1"/>
  <c r="AH18" i="1"/>
  <c r="P35" i="1"/>
  <c r="AH17" i="1"/>
  <c r="O36" i="1"/>
  <c r="AI16" i="1"/>
  <c r="AH16" i="1"/>
  <c r="N36" i="1"/>
  <c r="AI15" i="1"/>
  <c r="AH15" i="1"/>
  <c r="M36" i="1"/>
  <c r="AI14" i="1"/>
  <c r="AH14" i="1"/>
  <c r="L36" i="1"/>
  <c r="AI13" i="1"/>
  <c r="AH13" i="1"/>
  <c r="K35" i="1"/>
  <c r="AH12" i="1"/>
  <c r="J36" i="1"/>
  <c r="AI11" i="1"/>
  <c r="AH11" i="1"/>
  <c r="I35" i="1"/>
  <c r="AI10" i="1"/>
  <c r="AH10" i="1"/>
  <c r="H35" i="1"/>
  <c r="AH9" i="1"/>
  <c r="G35" i="1"/>
  <c r="AH8" i="1"/>
  <c r="F36" i="1"/>
  <c r="AI7" i="1"/>
  <c r="AH7" i="1"/>
  <c r="E36" i="1"/>
  <c r="AI6" i="1"/>
  <c r="AH6" i="1"/>
  <c r="D35" i="1"/>
  <c r="AI5" i="1"/>
  <c r="AH5" i="1"/>
  <c r="C35" i="1"/>
  <c r="AH4" i="1"/>
  <c r="B35" i="1"/>
  <c r="AH35" i="1" s="1"/>
  <c r="AI3" i="1"/>
  <c r="AH3" i="1"/>
</calcChain>
</file>

<file path=xl/sharedStrings.xml><?xml version="1.0" encoding="utf-8"?>
<sst xmlns="http://schemas.openxmlformats.org/spreadsheetml/2006/main" count="133" uniqueCount="79">
  <si>
    <t>LF 11: Water</t>
  </si>
  <si>
    <t>LF 20: Developed</t>
  </si>
  <si>
    <t>LF 33: Sparsely Vegetated</t>
  </si>
  <si>
    <t>LF 40: Sedge Meadow</t>
  </si>
  <si>
    <t>LF 50: Tidal Flats and Marshes</t>
  </si>
  <si>
    <t>LF 66: Recently Burned - Herbaceous</t>
  </si>
  <si>
    <t>LF 67: Recently Burned - Shrub</t>
  </si>
  <si>
    <t>LF 71: Shrub and Herbaceous Peatlands</t>
  </si>
  <si>
    <t>LF 72: Peatland Forests</t>
  </si>
  <si>
    <t>LF 80: Agriculture</t>
  </si>
  <si>
    <t>SAF 201: White Spruce</t>
  </si>
  <si>
    <t>SAF 203: Balsam Poplar</t>
  </si>
  <si>
    <t>SAF 204: Black Spruce</t>
  </si>
  <si>
    <t>SAF 205: Mountain Hemlock</t>
  </si>
  <si>
    <t>SAF 217: Aspen</t>
  </si>
  <si>
    <t>SAF 223: Sitka Spruce</t>
  </si>
  <si>
    <t>SAF 224: Western Hemlock</t>
  </si>
  <si>
    <t>SAF 227: Western Redcedar-Western Hemlock</t>
  </si>
  <si>
    <t>SAF 252: Paper Birch</t>
  </si>
  <si>
    <t>SRM 901: Alder</t>
  </si>
  <si>
    <t>SRM 902: Alpine Herb</t>
  </si>
  <si>
    <t>SRM 905: Bluejoint Reedgrass</t>
  </si>
  <si>
    <t>SRM 907: Dryas</t>
  </si>
  <si>
    <t>SRM 909: Freshwater Marsh</t>
  </si>
  <si>
    <t>SRM 911: Lichen Tundra</t>
  </si>
  <si>
    <t>SRM 912: Low Scrub Shrub Birch-Ericaceous</t>
  </si>
  <si>
    <t>SRM 913: Low Scrub Swamp</t>
  </si>
  <si>
    <t>SRM 915: Mixed Herb-Herbaceous</t>
  </si>
  <si>
    <t>SRM 916: Sedge-Shrub Tundra</t>
  </si>
  <si>
    <t>SRM 917: Tall Shrub Swamp</t>
  </si>
  <si>
    <t>SRM 918: Tussock Tundra</t>
  </si>
  <si>
    <t>SRM 921: Willow</t>
  </si>
  <si>
    <t>Row Totals</t>
  </si>
  <si>
    <t>Percent Row Agreement</t>
  </si>
  <si>
    <t>Column Totals</t>
  </si>
  <si>
    <t>Percent Column Agreement</t>
  </si>
  <si>
    <t>SAF/SRM types are cross-walked from Ecological Systems and are not independently mapped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</si>
  <si>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</si>
  <si>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</si>
  <si>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</si>
  <si>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Rows represent Remap LANDFIRE Existing Vegetation Type (EVT) spatial data for SAF/SRM</t>
  </si>
  <si>
    <t>LFRDB SAF_SRM Categories presents only categories that were directly mapped by LANDFIRE using plot information</t>
  </si>
  <si>
    <t>All Assessed SAF_SRM Categories are represented. Users are cautioned that agreement between plot and map product is not possible</t>
  </si>
  <si>
    <t>for some categories because there are no corresponding LFRDB plots</t>
  </si>
  <si>
    <t>Contingency Table Columns represent LANDFIRE Remap Auto-Key plot assignments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</si>
  <si>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</si>
  <si>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</si>
  <si>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</si>
  <si>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</si>
  <si>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</si>
  <si>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</si>
  <si>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</si>
  <si>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</si>
  <si>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</si>
  <si>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</si>
  <si>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</si>
  <si>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</si>
  <si>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</si>
  <si>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</si>
  <si>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</si>
  <si>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</si>
  <si>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</si>
  <si>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</si>
  <si>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</si>
  <si>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</si>
  <si>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</si>
  <si>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</si>
  <si>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</si>
  <si>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</si>
  <si>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</si>
  <si>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</si>
  <si>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</si>
  <si>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</si>
  <si>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</si>
  <si>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</si>
  <si>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LANDFIRE Map</t>
  </si>
  <si>
    <t>LFRDB Designation</t>
  </si>
  <si>
    <t>Total number of pixel/plots in the assessment set</t>
  </si>
  <si>
    <t>Total number of matching pixel/plots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</si>
</sst>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54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0" fillId="0" borderId="0" xfId="0" applyAlignment="1">
      <alignment horizontal="center"/>
    </xf>
    <xf numFmtId="0" fontId="22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3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16" fillId="0" borderId="2" xfId="0" applyNumberFormat="1" applyFont="1" applyFill="1" applyBorder="1" applyAlignment="1">
      <alignment horizontal="center" vertical="center" wrapText="1"/>
    </xf>
    <xf numFmtId="9" fontId="16" fillId="0" borderId="0" xfId="0" applyNumberFormat="1" applyFont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762000</xdr:colOff>
      <xdr:row>1</xdr:row>
      <xdr:rowOff>190500</xdr:rowOff>
    </xdr:from>
    <xdr:to>
      <xdr:col>0</xdr:col>
      <xdr:colOff>899160</xdr:colOff>
      <xdr:row>1</xdr:row>
      <xdr:rowOff>685800</xdr:rowOff>
    </xdr:to>
    <xdr:sp macro="" textlink="">
      <xdr:nvSpPr>
        <xdr:cNvPr id="3" name="Arrow: Down 2">
          <a:extLst>
            <a:ext uri="{FF2B5EF4-FFF2-40B4-BE49-F238E27FC236}">
              <a16:creationId xmlns:a16="http://schemas.microsoft.com/office/drawing/2014/main" id="{258FDB00-BF3F-457C-A5CA-4C8C4B83D3D4}"/>
            </a:ext>
          </a:extLst>
        </xdr:cNvPr>
        <xdr:cNvSpPr/>
      </xdr:nvSpPr>
      <xdr:spPr>
        <a:xfrm>
          <a:off x="762000" y="457200"/>
          <a:ext cx="137160" cy="49530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213360</xdr:colOff>
      <xdr:row>0</xdr:row>
      <xdr:rowOff>53340</xdr:rowOff>
    </xdr:from>
    <xdr:to>
      <xdr:col>2</xdr:col>
      <xdr:colOff>1203960</xdr:colOff>
      <xdr:row>0</xdr:row>
      <xdr:rowOff>167640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36E2FF91-EEE9-4710-A3A3-FA25512E1AE2}"/>
            </a:ext>
          </a:extLst>
        </xdr:cNvPr>
        <xdr:cNvSpPr/>
      </xdr:nvSpPr>
      <xdr:spPr>
        <a:xfrm>
          <a:off x="1988820" y="53340"/>
          <a:ext cx="990600" cy="114300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B1:D25"/>
  <sheetViews>
    <sheetView tabSelected="1" workbookViewId="0">
      <selection activeCell="F14" sqref="F14"/>
    </sheetView>
  </sheetViews>
  <sheetFormatPr defaultRowHeight="23.4" x14ac:dyDescent="0.45"/>
  <cols>
    <col min="1" max="1" width="3.5546875" customWidth="1"/>
    <col min="2" max="2" width="8.88671875" style="1"/>
  </cols>
  <sheetData>
    <row r="1" spans="2:4" ht="11.4" customHeight="1" x14ac:dyDescent="0.45"/>
    <row r="2" spans="2:4" ht="22.2" customHeight="1" x14ac:dyDescent="0.45">
      <c r="B2" s="1" t="s">
        <v>36</v>
      </c>
    </row>
    <row r="3" spans="2:4" ht="11.4" customHeight="1" x14ac:dyDescent="0.45"/>
    <row r="4" spans="2:4" x14ac:dyDescent="0.45">
      <c r="B4" s="1" t="s">
        <v>37</v>
      </c>
    </row>
    <row r="5" spans="2:4" x14ac:dyDescent="0.45">
      <c r="B5" s="1" t="s">
        <v>38</v>
      </c>
    </row>
    <row r="6" spans="2:4" ht="15.6" customHeight="1" x14ac:dyDescent="0.45"/>
    <row r="7" spans="2:4" x14ac:dyDescent="0.45">
      <c r="B7" s="1" t="s">
        <v>39</v>
      </c>
    </row>
    <row r="8" spans="2:4" ht="18" customHeight="1" x14ac:dyDescent="0.45"/>
    <row r="9" spans="2:4" x14ac:dyDescent="0.45">
      <c r="B9" s="1" t="s">
        <v>40</v>
      </c>
    </row>
    <row r="10" spans="2:4" x14ac:dyDescent="0.45">
      <c r="C10" s="2" t="s">
        <v>41</v>
      </c>
    </row>
    <row r="11" spans="2:4" x14ac:dyDescent="0.45">
      <c r="C11" s="3" t="s">
        <v>42</v>
      </c>
    </row>
    <row r="12" spans="2:4" x14ac:dyDescent="0.45">
      <c r="D12" s="3" t="s">
        <v>43</v>
      </c>
    </row>
    <row r="13" spans="2:4" ht="15" customHeight="1" x14ac:dyDescent="0.45"/>
    <row r="14" spans="2:4" x14ac:dyDescent="0.45">
      <c r="B14" s="1" t="s">
        <v>44</v>
      </c>
    </row>
    <row r="15" spans="2:4" ht="16.8" customHeight="1" x14ac:dyDescent="0.45"/>
    <row r="16" spans="2:4" x14ac:dyDescent="0.45">
      <c r="B16" s="1" t="s">
        <v>45</v>
      </c>
    </row>
    <row r="17" spans="2:2" ht="15" customHeight="1" x14ac:dyDescent="0.45"/>
    <row r="18" spans="2:2" x14ac:dyDescent="0.45">
      <c r="B18" s="1" t="s">
        <v>46</v>
      </c>
    </row>
    <row r="19" spans="2:2" ht="15.6" customHeight="1" x14ac:dyDescent="0.45"/>
    <row r="20" spans="2:2" x14ac:dyDescent="0.45">
      <c r="B20" s="1" t="s">
        <v>47</v>
      </c>
    </row>
    <row r="21" spans="2:2" x14ac:dyDescent="0.45">
      <c r="B21" s="1" t="s">
        <v>48</v>
      </c>
    </row>
    <row r="22" spans="2:2" x14ac:dyDescent="0.45">
      <c r="B22" s="1" t="s">
        <v>49</v>
      </c>
    </row>
    <row r="23" spans="2:2" ht="15" customHeight="1" x14ac:dyDescent="0.45"/>
    <row r="24" spans="2:2" x14ac:dyDescent="0.45">
      <c r="B24" s="1" t="s">
        <v>50</v>
      </c>
    </row>
    <row r="25" spans="2:2" x14ac:dyDescent="0.45">
      <c r="B25" s="1" t="s">
        <v>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37"/>
  <sheetViews>
    <sheetView workbookViewId="0">
      <pane xSplit="1" ySplit="2" topLeftCell="B3" activePane="bottomRight" state="frozen"/>
      <selection pane="topRight" activeCell="B1" sqref="B1"/>
      <selection pane="bottomLeft" activeCell="A2" sqref="A2"/>
      <selection pane="bottomRight" activeCell="I22" sqref="I22"/>
    </sheetView>
  </sheetViews>
  <sheetFormatPr defaultColWidth="15.77734375" defaultRowHeight="14.4" x14ac:dyDescent="0.3"/>
  <cols>
    <col min="1" max="1" width="25.109375" style="39" customWidth="1"/>
    <col min="2" max="33" width="18.21875" style="39" customWidth="1"/>
    <col min="34" max="34" width="15.6640625" style="39" customWidth="1"/>
    <col min="35" max="35" width="18" style="39" customWidth="1"/>
    <col min="36" max="256" width="22.109375" style="39" customWidth="1"/>
    <col min="257" max="16384" width="15.77734375" style="39"/>
  </cols>
  <sheetData>
    <row r="1" spans="1:35" x14ac:dyDescent="0.3">
      <c r="B1" s="47" t="s">
        <v>76</v>
      </c>
      <c r="C1" s="48"/>
    </row>
    <row r="2" spans="1:35" ht="43.2" x14ac:dyDescent="0.3">
      <c r="A2" s="46" t="s">
        <v>75</v>
      </c>
      <c r="B2" s="40" t="s">
        <v>0</v>
      </c>
      <c r="C2" s="40" t="s">
        <v>1</v>
      </c>
      <c r="D2" s="41" t="s">
        <v>2</v>
      </c>
      <c r="E2" s="41" t="s">
        <v>3</v>
      </c>
      <c r="F2" s="41" t="s">
        <v>4</v>
      </c>
      <c r="G2" s="41" t="s">
        <v>5</v>
      </c>
      <c r="H2" s="41" t="s">
        <v>6</v>
      </c>
      <c r="I2" s="41" t="s">
        <v>7</v>
      </c>
      <c r="J2" s="41" t="s">
        <v>8</v>
      </c>
      <c r="K2" s="41" t="s">
        <v>9</v>
      </c>
      <c r="L2" s="41" t="s">
        <v>10</v>
      </c>
      <c r="M2" s="41" t="s">
        <v>11</v>
      </c>
      <c r="N2" s="41" t="s">
        <v>12</v>
      </c>
      <c r="O2" s="41" t="s">
        <v>13</v>
      </c>
      <c r="P2" s="41" t="s">
        <v>14</v>
      </c>
      <c r="Q2" s="41" t="s">
        <v>15</v>
      </c>
      <c r="R2" s="41" t="s">
        <v>16</v>
      </c>
      <c r="S2" s="41" t="s">
        <v>17</v>
      </c>
      <c r="T2" s="41" t="s">
        <v>18</v>
      </c>
      <c r="U2" s="41" t="s">
        <v>19</v>
      </c>
      <c r="V2" s="41" t="s">
        <v>20</v>
      </c>
      <c r="W2" s="41" t="s">
        <v>21</v>
      </c>
      <c r="X2" s="41" t="s">
        <v>22</v>
      </c>
      <c r="Y2" s="41" t="s">
        <v>23</v>
      </c>
      <c r="Z2" s="41" t="s">
        <v>24</v>
      </c>
      <c r="AA2" s="41" t="s">
        <v>25</v>
      </c>
      <c r="AB2" s="41" t="s">
        <v>26</v>
      </c>
      <c r="AC2" s="41" t="s">
        <v>27</v>
      </c>
      <c r="AD2" s="41" t="s">
        <v>28</v>
      </c>
      <c r="AE2" s="41" t="s">
        <v>29</v>
      </c>
      <c r="AF2" s="41" t="s">
        <v>30</v>
      </c>
      <c r="AG2" s="41" t="s">
        <v>31</v>
      </c>
      <c r="AH2" s="41" t="s">
        <v>32</v>
      </c>
      <c r="AI2" s="41" t="s">
        <v>33</v>
      </c>
    </row>
    <row r="3" spans="1:35" x14ac:dyDescent="0.3">
      <c r="A3" s="40" t="s">
        <v>0</v>
      </c>
      <c r="B3" s="42">
        <v>0</v>
      </c>
      <c r="C3" s="43">
        <v>0</v>
      </c>
      <c r="D3" s="43">
        <v>0</v>
      </c>
      <c r="E3" s="43">
        <v>21</v>
      </c>
      <c r="F3" s="43">
        <v>15</v>
      </c>
      <c r="G3" s="43">
        <v>0</v>
      </c>
      <c r="H3" s="43">
        <v>0</v>
      </c>
      <c r="I3" s="43">
        <v>0</v>
      </c>
      <c r="J3" s="43">
        <v>1</v>
      </c>
      <c r="K3" s="43">
        <v>0</v>
      </c>
      <c r="L3" s="43">
        <v>5</v>
      </c>
      <c r="M3" s="43">
        <v>3</v>
      </c>
      <c r="N3" s="43">
        <v>0</v>
      </c>
      <c r="O3" s="43">
        <v>0</v>
      </c>
      <c r="P3" s="43">
        <v>0</v>
      </c>
      <c r="Q3" s="43">
        <v>2</v>
      </c>
      <c r="R3" s="43">
        <v>0</v>
      </c>
      <c r="S3" s="43">
        <v>0</v>
      </c>
      <c r="T3" s="43">
        <v>1</v>
      </c>
      <c r="U3" s="43">
        <v>1</v>
      </c>
      <c r="V3" s="43">
        <v>0</v>
      </c>
      <c r="W3" s="43">
        <v>0</v>
      </c>
      <c r="X3" s="43">
        <v>0</v>
      </c>
      <c r="Y3" s="43">
        <v>14</v>
      </c>
      <c r="Z3" s="43">
        <v>2</v>
      </c>
      <c r="AA3" s="43">
        <v>2</v>
      </c>
      <c r="AB3" s="43">
        <v>0</v>
      </c>
      <c r="AC3" s="43">
        <v>0</v>
      </c>
      <c r="AD3" s="43">
        <v>1</v>
      </c>
      <c r="AE3" s="43">
        <v>6</v>
      </c>
      <c r="AF3" s="43">
        <v>0</v>
      </c>
      <c r="AG3" s="43">
        <v>0</v>
      </c>
      <c r="AH3" s="44">
        <f t="shared" ref="AH3:AH35" si="0">SUM(B3:AG3)</f>
        <v>74</v>
      </c>
      <c r="AI3" s="45">
        <f>ROUND((0/74),2)</f>
        <v>0</v>
      </c>
    </row>
    <row r="4" spans="1:35" x14ac:dyDescent="0.3">
      <c r="A4" s="40" t="s">
        <v>1</v>
      </c>
      <c r="B4" s="43">
        <v>0</v>
      </c>
      <c r="C4" s="42">
        <v>0</v>
      </c>
      <c r="D4" s="43">
        <v>0</v>
      </c>
      <c r="E4" s="43">
        <v>2</v>
      </c>
      <c r="F4" s="43">
        <v>0</v>
      </c>
      <c r="G4" s="43">
        <v>0</v>
      </c>
      <c r="H4" s="43">
        <v>0</v>
      </c>
      <c r="I4" s="43">
        <v>0</v>
      </c>
      <c r="J4" s="43">
        <v>0</v>
      </c>
      <c r="K4" s="43">
        <v>0</v>
      </c>
      <c r="L4" s="43">
        <v>6</v>
      </c>
      <c r="M4" s="43">
        <v>0</v>
      </c>
      <c r="N4" s="43">
        <v>1</v>
      </c>
      <c r="O4" s="43">
        <v>0</v>
      </c>
      <c r="P4" s="43">
        <v>0</v>
      </c>
      <c r="Q4" s="43">
        <v>0</v>
      </c>
      <c r="R4" s="43">
        <v>0</v>
      </c>
      <c r="S4" s="43">
        <v>2</v>
      </c>
      <c r="T4" s="43">
        <v>4</v>
      </c>
      <c r="U4" s="43">
        <v>0</v>
      </c>
      <c r="V4" s="43">
        <v>0</v>
      </c>
      <c r="W4" s="43">
        <v>0</v>
      </c>
      <c r="X4" s="43">
        <v>0</v>
      </c>
      <c r="Y4" s="43">
        <v>0</v>
      </c>
      <c r="Z4" s="43">
        <v>0</v>
      </c>
      <c r="AA4" s="43">
        <v>0</v>
      </c>
      <c r="AB4" s="43">
        <v>0</v>
      </c>
      <c r="AC4" s="43">
        <v>2</v>
      </c>
      <c r="AD4" s="43">
        <v>2</v>
      </c>
      <c r="AE4" s="43">
        <v>0</v>
      </c>
      <c r="AF4" s="43">
        <v>0</v>
      </c>
      <c r="AG4" s="43">
        <v>1</v>
      </c>
      <c r="AH4" s="44">
        <f t="shared" si="0"/>
        <v>20</v>
      </c>
      <c r="AI4" s="45"/>
    </row>
    <row r="5" spans="1:35" x14ac:dyDescent="0.3">
      <c r="A5" s="40" t="s">
        <v>2</v>
      </c>
      <c r="B5" s="43">
        <v>0</v>
      </c>
      <c r="C5" s="43">
        <v>0</v>
      </c>
      <c r="D5" s="42">
        <v>0</v>
      </c>
      <c r="E5" s="43">
        <v>0</v>
      </c>
      <c r="F5" s="43">
        <v>1</v>
      </c>
      <c r="G5" s="43">
        <v>0</v>
      </c>
      <c r="H5" s="43">
        <v>0</v>
      </c>
      <c r="I5" s="43">
        <v>0</v>
      </c>
      <c r="J5" s="43">
        <v>2</v>
      </c>
      <c r="K5" s="43">
        <v>0</v>
      </c>
      <c r="L5" s="43">
        <v>2</v>
      </c>
      <c r="M5" s="43">
        <v>1</v>
      </c>
      <c r="N5" s="43">
        <v>0</v>
      </c>
      <c r="O5" s="43">
        <v>0</v>
      </c>
      <c r="P5" s="43">
        <v>0</v>
      </c>
      <c r="Q5" s="43">
        <v>0</v>
      </c>
      <c r="R5" s="43">
        <v>0</v>
      </c>
      <c r="S5" s="43">
        <v>0</v>
      </c>
      <c r="T5" s="43">
        <v>1</v>
      </c>
      <c r="U5" s="43">
        <v>3</v>
      </c>
      <c r="V5" s="43">
        <v>0</v>
      </c>
      <c r="W5" s="43">
        <v>0</v>
      </c>
      <c r="X5" s="43">
        <v>1</v>
      </c>
      <c r="Y5" s="43">
        <v>1</v>
      </c>
      <c r="Z5" s="43">
        <v>3</v>
      </c>
      <c r="AA5" s="43">
        <v>15</v>
      </c>
      <c r="AB5" s="43">
        <v>0</v>
      </c>
      <c r="AC5" s="43">
        <v>0</v>
      </c>
      <c r="AD5" s="43">
        <v>14</v>
      </c>
      <c r="AE5" s="43">
        <v>0</v>
      </c>
      <c r="AF5" s="43">
        <v>0</v>
      </c>
      <c r="AG5" s="43">
        <v>1</v>
      </c>
      <c r="AH5" s="44">
        <f t="shared" si="0"/>
        <v>45</v>
      </c>
      <c r="AI5" s="45">
        <f>ROUND((0/45),2)</f>
        <v>0</v>
      </c>
    </row>
    <row r="6" spans="1:35" x14ac:dyDescent="0.3">
      <c r="A6" s="40" t="s">
        <v>3</v>
      </c>
      <c r="B6" s="43">
        <v>0</v>
      </c>
      <c r="C6" s="43">
        <v>0</v>
      </c>
      <c r="D6" s="43">
        <v>0</v>
      </c>
      <c r="E6" s="42">
        <v>116</v>
      </c>
      <c r="F6" s="43">
        <v>12</v>
      </c>
      <c r="G6" s="43">
        <v>0</v>
      </c>
      <c r="H6" s="43">
        <v>0</v>
      </c>
      <c r="I6" s="43">
        <v>0</v>
      </c>
      <c r="J6" s="43">
        <v>3</v>
      </c>
      <c r="K6" s="43">
        <v>0</v>
      </c>
      <c r="L6" s="43">
        <v>1</v>
      </c>
      <c r="M6" s="43">
        <v>3</v>
      </c>
      <c r="N6" s="43">
        <v>2</v>
      </c>
      <c r="O6" s="43">
        <v>0</v>
      </c>
      <c r="P6" s="43">
        <v>0</v>
      </c>
      <c r="Q6" s="43">
        <v>1</v>
      </c>
      <c r="R6" s="43">
        <v>0</v>
      </c>
      <c r="S6" s="43">
        <v>0</v>
      </c>
      <c r="T6" s="43">
        <v>1</v>
      </c>
      <c r="U6" s="43">
        <v>0</v>
      </c>
      <c r="V6" s="43">
        <v>0</v>
      </c>
      <c r="W6" s="43">
        <v>17</v>
      </c>
      <c r="X6" s="43">
        <v>0</v>
      </c>
      <c r="Y6" s="43">
        <v>17</v>
      </c>
      <c r="Z6" s="43">
        <v>14</v>
      </c>
      <c r="AA6" s="43">
        <v>0</v>
      </c>
      <c r="AB6" s="43">
        <v>5</v>
      </c>
      <c r="AC6" s="43">
        <v>0</v>
      </c>
      <c r="AD6" s="43">
        <v>12</v>
      </c>
      <c r="AE6" s="43">
        <v>4</v>
      </c>
      <c r="AF6" s="43">
        <v>15</v>
      </c>
      <c r="AG6" s="43">
        <v>6</v>
      </c>
      <c r="AH6" s="44">
        <f t="shared" si="0"/>
        <v>229</v>
      </c>
      <c r="AI6" s="45">
        <f>ROUND((116/229),2)</f>
        <v>0.51</v>
      </c>
    </row>
    <row r="7" spans="1:35" ht="28.8" x14ac:dyDescent="0.3">
      <c r="A7" s="40" t="s">
        <v>4</v>
      </c>
      <c r="B7" s="43">
        <v>0</v>
      </c>
      <c r="C7" s="43">
        <v>0</v>
      </c>
      <c r="D7" s="43">
        <v>0</v>
      </c>
      <c r="E7" s="43">
        <v>25</v>
      </c>
      <c r="F7" s="42">
        <v>40</v>
      </c>
      <c r="G7" s="43">
        <v>0</v>
      </c>
      <c r="H7" s="43">
        <v>0</v>
      </c>
      <c r="I7" s="43">
        <v>0</v>
      </c>
      <c r="J7" s="43">
        <v>0</v>
      </c>
      <c r="K7" s="43">
        <v>0</v>
      </c>
      <c r="L7" s="43">
        <v>0</v>
      </c>
      <c r="M7" s="43">
        <v>6</v>
      </c>
      <c r="N7" s="43">
        <v>0</v>
      </c>
      <c r="O7" s="43">
        <v>0</v>
      </c>
      <c r="P7" s="43">
        <v>0</v>
      </c>
      <c r="Q7" s="43">
        <v>0</v>
      </c>
      <c r="R7" s="43">
        <v>0</v>
      </c>
      <c r="S7" s="43">
        <v>0</v>
      </c>
      <c r="T7" s="43">
        <v>0</v>
      </c>
      <c r="U7" s="43">
        <v>0</v>
      </c>
      <c r="V7" s="43">
        <v>0</v>
      </c>
      <c r="W7" s="43">
        <v>5</v>
      </c>
      <c r="X7" s="43">
        <v>0</v>
      </c>
      <c r="Y7" s="43">
        <v>0</v>
      </c>
      <c r="Z7" s="43">
        <v>14</v>
      </c>
      <c r="AA7" s="43">
        <v>0</v>
      </c>
      <c r="AB7" s="43">
        <v>0</v>
      </c>
      <c r="AC7" s="43">
        <v>2</v>
      </c>
      <c r="AD7" s="43">
        <v>2</v>
      </c>
      <c r="AE7" s="43">
        <v>0</v>
      </c>
      <c r="AF7" s="43">
        <v>1</v>
      </c>
      <c r="AG7" s="43">
        <v>1</v>
      </c>
      <c r="AH7" s="44">
        <f t="shared" si="0"/>
        <v>96</v>
      </c>
      <c r="AI7" s="45">
        <f>ROUND((40/96),2)</f>
        <v>0.42</v>
      </c>
    </row>
    <row r="8" spans="1:35" ht="28.8" x14ac:dyDescent="0.3">
      <c r="A8" s="40" t="s">
        <v>5</v>
      </c>
      <c r="B8" s="43">
        <v>0</v>
      </c>
      <c r="C8" s="43">
        <v>0</v>
      </c>
      <c r="D8" s="43">
        <v>0</v>
      </c>
      <c r="E8" s="43">
        <v>0</v>
      </c>
      <c r="F8" s="43">
        <v>0</v>
      </c>
      <c r="G8" s="42">
        <v>0</v>
      </c>
      <c r="H8" s="43">
        <v>0</v>
      </c>
      <c r="I8" s="43">
        <v>0</v>
      </c>
      <c r="J8" s="43">
        <v>0</v>
      </c>
      <c r="K8" s="43">
        <v>0</v>
      </c>
      <c r="L8" s="43">
        <v>1</v>
      </c>
      <c r="M8" s="43">
        <v>0</v>
      </c>
      <c r="N8" s="43">
        <v>1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  <c r="T8" s="43">
        <v>1</v>
      </c>
      <c r="U8" s="43">
        <v>0</v>
      </c>
      <c r="V8" s="43">
        <v>0</v>
      </c>
      <c r="W8" s="43">
        <v>2</v>
      </c>
      <c r="X8" s="43">
        <v>0</v>
      </c>
      <c r="Y8" s="43">
        <v>0</v>
      </c>
      <c r="Z8" s="43">
        <v>0</v>
      </c>
      <c r="AA8" s="43">
        <v>0</v>
      </c>
      <c r="AB8" s="43">
        <v>0</v>
      </c>
      <c r="AC8" s="43">
        <v>0</v>
      </c>
      <c r="AD8" s="43">
        <v>0</v>
      </c>
      <c r="AE8" s="43">
        <v>0</v>
      </c>
      <c r="AF8" s="43">
        <v>0</v>
      </c>
      <c r="AG8" s="43">
        <v>0</v>
      </c>
      <c r="AH8" s="44">
        <f t="shared" si="0"/>
        <v>5</v>
      </c>
      <c r="AI8" s="45"/>
    </row>
    <row r="9" spans="1:35" ht="28.8" x14ac:dyDescent="0.3">
      <c r="A9" s="40" t="s">
        <v>6</v>
      </c>
      <c r="B9" s="43">
        <v>0</v>
      </c>
      <c r="C9" s="43">
        <v>0</v>
      </c>
      <c r="D9" s="43">
        <v>0</v>
      </c>
      <c r="E9" s="43">
        <v>0</v>
      </c>
      <c r="F9" s="43">
        <v>0</v>
      </c>
      <c r="G9" s="43">
        <v>0</v>
      </c>
      <c r="H9" s="42">
        <v>0</v>
      </c>
      <c r="I9" s="43">
        <v>0</v>
      </c>
      <c r="J9" s="43">
        <v>0</v>
      </c>
      <c r="K9" s="43">
        <v>0</v>
      </c>
      <c r="L9" s="43">
        <v>0</v>
      </c>
      <c r="M9" s="43">
        <v>0</v>
      </c>
      <c r="N9" s="43">
        <v>0</v>
      </c>
      <c r="O9" s="43">
        <v>0</v>
      </c>
      <c r="P9" s="43">
        <v>0</v>
      </c>
      <c r="Q9" s="43">
        <v>0</v>
      </c>
      <c r="R9" s="43">
        <v>0</v>
      </c>
      <c r="S9" s="43">
        <v>0</v>
      </c>
      <c r="T9" s="43">
        <v>0</v>
      </c>
      <c r="U9" s="43">
        <v>0</v>
      </c>
      <c r="V9" s="43">
        <v>0</v>
      </c>
      <c r="W9" s="43">
        <v>1</v>
      </c>
      <c r="X9" s="43">
        <v>0</v>
      </c>
      <c r="Y9" s="43">
        <v>0</v>
      </c>
      <c r="Z9" s="43">
        <v>0</v>
      </c>
      <c r="AA9" s="43">
        <v>0</v>
      </c>
      <c r="AB9" s="43">
        <v>0</v>
      </c>
      <c r="AC9" s="43">
        <v>0</v>
      </c>
      <c r="AD9" s="43">
        <v>0</v>
      </c>
      <c r="AE9" s="43">
        <v>0</v>
      </c>
      <c r="AF9" s="43">
        <v>0</v>
      </c>
      <c r="AG9" s="43">
        <v>0</v>
      </c>
      <c r="AH9" s="44">
        <f t="shared" si="0"/>
        <v>1</v>
      </c>
      <c r="AI9" s="45"/>
    </row>
    <row r="10" spans="1:35" ht="28.8" x14ac:dyDescent="0.3">
      <c r="A10" s="40" t="s">
        <v>7</v>
      </c>
      <c r="B10" s="43">
        <v>0</v>
      </c>
      <c r="C10" s="43">
        <v>0</v>
      </c>
      <c r="D10" s="43">
        <v>0</v>
      </c>
      <c r="E10" s="43">
        <v>3</v>
      </c>
      <c r="F10" s="43">
        <v>0</v>
      </c>
      <c r="G10" s="43">
        <v>0</v>
      </c>
      <c r="H10" s="43">
        <v>0</v>
      </c>
      <c r="I10" s="42">
        <v>0</v>
      </c>
      <c r="J10" s="43">
        <v>0</v>
      </c>
      <c r="K10" s="43">
        <v>0</v>
      </c>
      <c r="L10" s="43">
        <v>0</v>
      </c>
      <c r="M10" s="43">
        <v>1</v>
      </c>
      <c r="N10" s="43">
        <v>0</v>
      </c>
      <c r="O10" s="43">
        <v>0</v>
      </c>
      <c r="P10" s="43">
        <v>0</v>
      </c>
      <c r="Q10" s="43">
        <v>2</v>
      </c>
      <c r="R10" s="43">
        <v>0</v>
      </c>
      <c r="S10" s="43">
        <v>0</v>
      </c>
      <c r="T10" s="43">
        <v>1</v>
      </c>
      <c r="U10" s="43">
        <v>2</v>
      </c>
      <c r="V10" s="43">
        <v>0</v>
      </c>
      <c r="W10" s="43">
        <v>0</v>
      </c>
      <c r="X10" s="43">
        <v>0</v>
      </c>
      <c r="Y10" s="43">
        <v>0</v>
      </c>
      <c r="Z10" s="43">
        <v>1</v>
      </c>
      <c r="AA10" s="43">
        <v>0</v>
      </c>
      <c r="AB10" s="43">
        <v>3</v>
      </c>
      <c r="AC10" s="43">
        <v>0</v>
      </c>
      <c r="AD10" s="43">
        <v>20</v>
      </c>
      <c r="AE10" s="43">
        <v>2</v>
      </c>
      <c r="AF10" s="43">
        <v>19</v>
      </c>
      <c r="AG10" s="43">
        <v>12</v>
      </c>
      <c r="AH10" s="44">
        <f t="shared" si="0"/>
        <v>66</v>
      </c>
      <c r="AI10" s="45">
        <f>ROUND((0/66),2)</f>
        <v>0</v>
      </c>
    </row>
    <row r="11" spans="1:35" x14ac:dyDescent="0.3">
      <c r="A11" s="40" t="s">
        <v>8</v>
      </c>
      <c r="B11" s="43">
        <v>0</v>
      </c>
      <c r="C11" s="43">
        <v>0</v>
      </c>
      <c r="D11" s="43">
        <v>0</v>
      </c>
      <c r="E11" s="43">
        <v>5</v>
      </c>
      <c r="F11" s="43">
        <v>0</v>
      </c>
      <c r="G11" s="43">
        <v>0</v>
      </c>
      <c r="H11" s="43">
        <v>0</v>
      </c>
      <c r="I11" s="43">
        <v>0</v>
      </c>
      <c r="J11" s="42">
        <v>66</v>
      </c>
      <c r="K11" s="43">
        <v>0</v>
      </c>
      <c r="L11" s="43">
        <v>64</v>
      </c>
      <c r="M11" s="43">
        <v>0</v>
      </c>
      <c r="N11" s="43">
        <v>57</v>
      </c>
      <c r="O11" s="43">
        <v>1</v>
      </c>
      <c r="P11" s="43">
        <v>0</v>
      </c>
      <c r="Q11" s="43">
        <v>5</v>
      </c>
      <c r="R11" s="43">
        <v>3</v>
      </c>
      <c r="S11" s="43">
        <v>3</v>
      </c>
      <c r="T11" s="43">
        <v>15</v>
      </c>
      <c r="U11" s="43">
        <v>7</v>
      </c>
      <c r="V11" s="43">
        <v>0</v>
      </c>
      <c r="W11" s="43">
        <v>4</v>
      </c>
      <c r="X11" s="43">
        <v>0</v>
      </c>
      <c r="Y11" s="43">
        <v>1</v>
      </c>
      <c r="Z11" s="43">
        <v>0</v>
      </c>
      <c r="AA11" s="43">
        <v>0</v>
      </c>
      <c r="AB11" s="43">
        <v>4</v>
      </c>
      <c r="AC11" s="43">
        <v>0</v>
      </c>
      <c r="AD11" s="43">
        <v>0</v>
      </c>
      <c r="AE11" s="43">
        <v>11</v>
      </c>
      <c r="AF11" s="43">
        <v>3</v>
      </c>
      <c r="AG11" s="43">
        <v>4</v>
      </c>
      <c r="AH11" s="44">
        <f t="shared" si="0"/>
        <v>253</v>
      </c>
      <c r="AI11" s="45">
        <f>ROUND((66/253),2)</f>
        <v>0.26</v>
      </c>
    </row>
    <row r="12" spans="1:35" x14ac:dyDescent="0.3">
      <c r="A12" s="40" t="s">
        <v>9</v>
      </c>
      <c r="B12" s="43">
        <v>0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2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0</v>
      </c>
      <c r="S12" s="43">
        <v>0</v>
      </c>
      <c r="T12" s="43">
        <v>0</v>
      </c>
      <c r="U12" s="43">
        <v>0</v>
      </c>
      <c r="V12" s="43">
        <v>0</v>
      </c>
      <c r="W12" s="43">
        <v>8</v>
      </c>
      <c r="X12" s="43">
        <v>0</v>
      </c>
      <c r="Y12" s="43">
        <v>0</v>
      </c>
      <c r="Z12" s="43">
        <v>0</v>
      </c>
      <c r="AA12" s="43">
        <v>0</v>
      </c>
      <c r="AB12" s="43">
        <v>0</v>
      </c>
      <c r="AC12" s="43">
        <v>0</v>
      </c>
      <c r="AD12" s="43">
        <v>0</v>
      </c>
      <c r="AE12" s="43">
        <v>1</v>
      </c>
      <c r="AF12" s="43">
        <v>0</v>
      </c>
      <c r="AG12" s="43">
        <v>0</v>
      </c>
      <c r="AH12" s="44">
        <f t="shared" si="0"/>
        <v>9</v>
      </c>
      <c r="AI12" s="45"/>
    </row>
    <row r="13" spans="1:35" x14ac:dyDescent="0.3">
      <c r="A13" s="40" t="s">
        <v>10</v>
      </c>
      <c r="B13" s="43">
        <v>0</v>
      </c>
      <c r="C13" s="43">
        <v>0</v>
      </c>
      <c r="D13" s="43">
        <v>0</v>
      </c>
      <c r="E13" s="43">
        <v>3</v>
      </c>
      <c r="F13" s="43">
        <v>0</v>
      </c>
      <c r="G13" s="43">
        <v>0</v>
      </c>
      <c r="H13" s="43">
        <v>0</v>
      </c>
      <c r="I13" s="43">
        <v>0</v>
      </c>
      <c r="J13" s="43">
        <v>46</v>
      </c>
      <c r="K13" s="43">
        <v>0</v>
      </c>
      <c r="L13" s="42">
        <v>596</v>
      </c>
      <c r="M13" s="43">
        <v>1</v>
      </c>
      <c r="N13" s="43">
        <v>109</v>
      </c>
      <c r="O13" s="43">
        <v>4</v>
      </c>
      <c r="P13" s="43">
        <v>0</v>
      </c>
      <c r="Q13" s="43">
        <v>2</v>
      </c>
      <c r="R13" s="43">
        <v>0</v>
      </c>
      <c r="S13" s="43">
        <v>1</v>
      </c>
      <c r="T13" s="43">
        <v>116</v>
      </c>
      <c r="U13" s="43">
        <v>16</v>
      </c>
      <c r="V13" s="43">
        <v>0</v>
      </c>
      <c r="W13" s="43">
        <v>7</v>
      </c>
      <c r="X13" s="43">
        <v>0</v>
      </c>
      <c r="Y13" s="43">
        <v>11</v>
      </c>
      <c r="Z13" s="43">
        <v>0</v>
      </c>
      <c r="AA13" s="43">
        <v>7</v>
      </c>
      <c r="AB13" s="43">
        <v>3</v>
      </c>
      <c r="AC13" s="43">
        <v>10</v>
      </c>
      <c r="AD13" s="43">
        <v>1</v>
      </c>
      <c r="AE13" s="43">
        <v>65</v>
      </c>
      <c r="AF13" s="43">
        <v>0</v>
      </c>
      <c r="AG13" s="43">
        <v>19</v>
      </c>
      <c r="AH13" s="44">
        <f t="shared" si="0"/>
        <v>1017</v>
      </c>
      <c r="AI13" s="45">
        <f>ROUND((596/1017),2)</f>
        <v>0.59</v>
      </c>
    </row>
    <row r="14" spans="1:35" x14ac:dyDescent="0.3">
      <c r="A14" s="40" t="s">
        <v>11</v>
      </c>
      <c r="B14" s="43">
        <v>0</v>
      </c>
      <c r="C14" s="43">
        <v>0</v>
      </c>
      <c r="D14" s="43">
        <v>0</v>
      </c>
      <c r="E14" s="43">
        <v>42</v>
      </c>
      <c r="F14" s="43">
        <v>1</v>
      </c>
      <c r="G14" s="43">
        <v>0</v>
      </c>
      <c r="H14" s="43">
        <v>0</v>
      </c>
      <c r="I14" s="43">
        <v>0</v>
      </c>
      <c r="J14" s="43">
        <v>1</v>
      </c>
      <c r="K14" s="43">
        <v>0</v>
      </c>
      <c r="L14" s="43">
        <v>12</v>
      </c>
      <c r="M14" s="42">
        <v>13</v>
      </c>
      <c r="N14" s="43">
        <v>0</v>
      </c>
      <c r="O14" s="43">
        <v>0</v>
      </c>
      <c r="P14" s="43">
        <v>0</v>
      </c>
      <c r="Q14" s="43">
        <v>11</v>
      </c>
      <c r="R14" s="43">
        <v>0</v>
      </c>
      <c r="S14" s="43">
        <v>0</v>
      </c>
      <c r="T14" s="43">
        <v>5</v>
      </c>
      <c r="U14" s="43">
        <v>7</v>
      </c>
      <c r="V14" s="43">
        <v>0</v>
      </c>
      <c r="W14" s="43">
        <v>1</v>
      </c>
      <c r="X14" s="43">
        <v>2</v>
      </c>
      <c r="Y14" s="43">
        <v>5</v>
      </c>
      <c r="Z14" s="43">
        <v>15</v>
      </c>
      <c r="AA14" s="43">
        <v>2</v>
      </c>
      <c r="AB14" s="43">
        <v>1</v>
      </c>
      <c r="AC14" s="43">
        <v>0</v>
      </c>
      <c r="AD14" s="43">
        <v>23</v>
      </c>
      <c r="AE14" s="43">
        <v>4</v>
      </c>
      <c r="AF14" s="43">
        <v>8</v>
      </c>
      <c r="AG14" s="43">
        <v>14</v>
      </c>
      <c r="AH14" s="44">
        <f t="shared" si="0"/>
        <v>167</v>
      </c>
      <c r="AI14" s="45">
        <f>ROUND((13/167),2)</f>
        <v>0.08</v>
      </c>
    </row>
    <row r="15" spans="1:35" x14ac:dyDescent="0.3">
      <c r="A15" s="40" t="s">
        <v>12</v>
      </c>
      <c r="B15" s="43">
        <v>0</v>
      </c>
      <c r="C15" s="43">
        <v>0</v>
      </c>
      <c r="D15" s="43">
        <v>0</v>
      </c>
      <c r="E15" s="43">
        <v>2</v>
      </c>
      <c r="F15" s="43">
        <v>0</v>
      </c>
      <c r="G15" s="43">
        <v>0</v>
      </c>
      <c r="H15" s="43">
        <v>0</v>
      </c>
      <c r="I15" s="43">
        <v>0</v>
      </c>
      <c r="J15" s="43">
        <v>21</v>
      </c>
      <c r="K15" s="43">
        <v>0</v>
      </c>
      <c r="L15" s="43">
        <v>71</v>
      </c>
      <c r="M15" s="43">
        <v>0</v>
      </c>
      <c r="N15" s="42">
        <v>189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14</v>
      </c>
      <c r="U15" s="43">
        <v>0</v>
      </c>
      <c r="V15" s="43">
        <v>0</v>
      </c>
      <c r="W15" s="43">
        <v>2</v>
      </c>
      <c r="X15" s="43">
        <v>0</v>
      </c>
      <c r="Y15" s="43">
        <v>3</v>
      </c>
      <c r="Z15" s="43">
        <v>1</v>
      </c>
      <c r="AA15" s="43">
        <v>1</v>
      </c>
      <c r="AB15" s="43">
        <v>5</v>
      </c>
      <c r="AC15" s="43">
        <v>0</v>
      </c>
      <c r="AD15" s="43">
        <v>0</v>
      </c>
      <c r="AE15" s="43">
        <v>5</v>
      </c>
      <c r="AF15" s="43">
        <v>3</v>
      </c>
      <c r="AG15" s="43">
        <v>10</v>
      </c>
      <c r="AH15" s="44">
        <f t="shared" si="0"/>
        <v>327</v>
      </c>
      <c r="AI15" s="45">
        <f>ROUND((189/327),2)</f>
        <v>0.57999999999999996</v>
      </c>
    </row>
    <row r="16" spans="1:35" x14ac:dyDescent="0.3">
      <c r="A16" s="40" t="s">
        <v>13</v>
      </c>
      <c r="B16" s="43">
        <v>0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  <c r="L16" s="43">
        <v>6</v>
      </c>
      <c r="M16" s="43">
        <v>0</v>
      </c>
      <c r="N16" s="43">
        <v>0</v>
      </c>
      <c r="O16" s="42">
        <v>46</v>
      </c>
      <c r="P16" s="43">
        <v>0</v>
      </c>
      <c r="Q16" s="43">
        <v>6</v>
      </c>
      <c r="R16" s="43">
        <v>0</v>
      </c>
      <c r="S16" s="43">
        <v>6</v>
      </c>
      <c r="T16" s="43">
        <v>0</v>
      </c>
      <c r="U16" s="43">
        <v>4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0</v>
      </c>
      <c r="AE16" s="43">
        <v>0</v>
      </c>
      <c r="AF16" s="43">
        <v>0</v>
      </c>
      <c r="AG16" s="43">
        <v>0</v>
      </c>
      <c r="AH16" s="44">
        <f t="shared" si="0"/>
        <v>68</v>
      </c>
      <c r="AI16" s="45">
        <f>ROUND((46/68),2)</f>
        <v>0.68</v>
      </c>
    </row>
    <row r="17" spans="1:35" x14ac:dyDescent="0.3">
      <c r="A17" s="40" t="s">
        <v>14</v>
      </c>
      <c r="B17" s="43">
        <v>0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2">
        <v>0</v>
      </c>
      <c r="Q17" s="43">
        <v>0</v>
      </c>
      <c r="R17" s="43">
        <v>0</v>
      </c>
      <c r="S17" s="43">
        <v>0</v>
      </c>
      <c r="T17" s="43">
        <v>1</v>
      </c>
      <c r="U17" s="43">
        <v>0</v>
      </c>
      <c r="V17" s="43">
        <v>0</v>
      </c>
      <c r="W17" s="43">
        <v>1</v>
      </c>
      <c r="X17" s="43">
        <v>0</v>
      </c>
      <c r="Y17" s="43">
        <v>0</v>
      </c>
      <c r="Z17" s="43">
        <v>0</v>
      </c>
      <c r="AA17" s="43">
        <v>0</v>
      </c>
      <c r="AB17" s="43">
        <v>0</v>
      </c>
      <c r="AC17" s="43">
        <v>0</v>
      </c>
      <c r="AD17" s="43">
        <v>0</v>
      </c>
      <c r="AE17" s="43">
        <v>0</v>
      </c>
      <c r="AF17" s="43">
        <v>0</v>
      </c>
      <c r="AG17" s="43">
        <v>0</v>
      </c>
      <c r="AH17" s="44">
        <f t="shared" si="0"/>
        <v>2</v>
      </c>
      <c r="AI17" s="45"/>
    </row>
    <row r="18" spans="1:35" x14ac:dyDescent="0.3">
      <c r="A18" s="40" t="s">
        <v>15</v>
      </c>
      <c r="B18" s="43">
        <v>0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  <c r="L18" s="43">
        <v>2</v>
      </c>
      <c r="M18" s="43">
        <v>0</v>
      </c>
      <c r="N18" s="43">
        <v>0</v>
      </c>
      <c r="O18" s="43">
        <v>8</v>
      </c>
      <c r="P18" s="43">
        <v>0</v>
      </c>
      <c r="Q18" s="42">
        <v>56</v>
      </c>
      <c r="R18" s="43">
        <v>1</v>
      </c>
      <c r="S18" s="43">
        <v>8</v>
      </c>
      <c r="T18" s="43">
        <v>3</v>
      </c>
      <c r="U18" s="43">
        <v>4</v>
      </c>
      <c r="V18" s="43">
        <v>0</v>
      </c>
      <c r="W18" s="43">
        <v>0</v>
      </c>
      <c r="X18" s="43">
        <v>0</v>
      </c>
      <c r="Y18" s="43">
        <v>0</v>
      </c>
      <c r="Z18" s="43">
        <v>0</v>
      </c>
      <c r="AA18" s="43">
        <v>0</v>
      </c>
      <c r="AB18" s="43">
        <v>0</v>
      </c>
      <c r="AC18" s="43">
        <v>1</v>
      </c>
      <c r="AD18" s="43">
        <v>0</v>
      </c>
      <c r="AE18" s="43">
        <v>0</v>
      </c>
      <c r="AF18" s="43">
        <v>0</v>
      </c>
      <c r="AG18" s="43">
        <v>0</v>
      </c>
      <c r="AH18" s="44">
        <f t="shared" si="0"/>
        <v>83</v>
      </c>
      <c r="AI18" s="45">
        <f>ROUND((56/83),2)</f>
        <v>0.67</v>
      </c>
    </row>
    <row r="19" spans="1:35" x14ac:dyDescent="0.3">
      <c r="A19" s="40" t="s">
        <v>16</v>
      </c>
      <c r="B19" s="43">
        <v>0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1</v>
      </c>
      <c r="P19" s="43">
        <v>0</v>
      </c>
      <c r="Q19" s="43">
        <v>0</v>
      </c>
      <c r="R19" s="42">
        <v>10</v>
      </c>
      <c r="S19" s="43">
        <v>6</v>
      </c>
      <c r="T19" s="43">
        <v>0</v>
      </c>
      <c r="U19" s="43">
        <v>0</v>
      </c>
      <c r="V19" s="43">
        <v>0</v>
      </c>
      <c r="W19" s="43">
        <v>0</v>
      </c>
      <c r="X19" s="43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</v>
      </c>
      <c r="AD19" s="43">
        <v>0</v>
      </c>
      <c r="AE19" s="43">
        <v>0</v>
      </c>
      <c r="AF19" s="43">
        <v>0</v>
      </c>
      <c r="AG19" s="43">
        <v>0</v>
      </c>
      <c r="AH19" s="44">
        <f t="shared" si="0"/>
        <v>17</v>
      </c>
      <c r="AI19" s="45"/>
    </row>
    <row r="20" spans="1:35" ht="28.8" x14ac:dyDescent="0.3">
      <c r="A20" s="40" t="s">
        <v>17</v>
      </c>
      <c r="B20" s="43">
        <v>0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6</v>
      </c>
      <c r="P20" s="43">
        <v>0</v>
      </c>
      <c r="Q20" s="43">
        <v>13</v>
      </c>
      <c r="R20" s="43">
        <v>22</v>
      </c>
      <c r="S20" s="42">
        <v>121</v>
      </c>
      <c r="T20" s="43">
        <v>0</v>
      </c>
      <c r="U20" s="43">
        <v>0</v>
      </c>
      <c r="V20" s="43">
        <v>0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0</v>
      </c>
      <c r="AE20" s="43">
        <v>0</v>
      </c>
      <c r="AF20" s="43">
        <v>0</v>
      </c>
      <c r="AG20" s="43">
        <v>0</v>
      </c>
      <c r="AH20" s="44">
        <f t="shared" si="0"/>
        <v>162</v>
      </c>
      <c r="AI20" s="45">
        <f>ROUND((121/162),2)</f>
        <v>0.75</v>
      </c>
    </row>
    <row r="21" spans="1:35" x14ac:dyDescent="0.3">
      <c r="A21" s="40" t="s">
        <v>18</v>
      </c>
      <c r="B21" s="43">
        <v>0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3">
        <v>13</v>
      </c>
      <c r="K21" s="43">
        <v>0</v>
      </c>
      <c r="L21" s="43">
        <v>73</v>
      </c>
      <c r="M21" s="43">
        <v>0</v>
      </c>
      <c r="N21" s="43">
        <v>14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  <c r="T21" s="42">
        <v>154</v>
      </c>
      <c r="U21" s="43">
        <v>0</v>
      </c>
      <c r="V21" s="43">
        <v>0</v>
      </c>
      <c r="W21" s="43">
        <v>3</v>
      </c>
      <c r="X21" s="43">
        <v>0</v>
      </c>
      <c r="Y21" s="43">
        <v>1</v>
      </c>
      <c r="Z21" s="43">
        <v>0</v>
      </c>
      <c r="AA21" s="43">
        <v>0</v>
      </c>
      <c r="AB21" s="43">
        <v>0</v>
      </c>
      <c r="AC21" s="43">
        <v>0</v>
      </c>
      <c r="AD21" s="43">
        <v>0</v>
      </c>
      <c r="AE21" s="43">
        <v>25</v>
      </c>
      <c r="AF21" s="43">
        <v>0</v>
      </c>
      <c r="AG21" s="43">
        <v>5</v>
      </c>
      <c r="AH21" s="44">
        <f t="shared" si="0"/>
        <v>288</v>
      </c>
      <c r="AI21" s="45">
        <f>ROUND((154/288),2)</f>
        <v>0.53</v>
      </c>
    </row>
    <row r="22" spans="1:35" x14ac:dyDescent="0.3">
      <c r="A22" s="40" t="s">
        <v>19</v>
      </c>
      <c r="B22" s="43">
        <v>0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  <c r="J22" s="43">
        <v>3</v>
      </c>
      <c r="K22" s="43">
        <v>0</v>
      </c>
      <c r="L22" s="43">
        <v>7</v>
      </c>
      <c r="M22" s="43">
        <v>0</v>
      </c>
      <c r="N22" s="43">
        <v>1</v>
      </c>
      <c r="O22" s="43">
        <v>0</v>
      </c>
      <c r="P22" s="43">
        <v>0</v>
      </c>
      <c r="Q22" s="43">
        <v>0</v>
      </c>
      <c r="R22" s="43">
        <v>0</v>
      </c>
      <c r="S22" s="43">
        <v>2</v>
      </c>
      <c r="T22" s="43">
        <v>6</v>
      </c>
      <c r="U22" s="42">
        <v>94</v>
      </c>
      <c r="V22" s="43">
        <v>0</v>
      </c>
      <c r="W22" s="43">
        <v>7</v>
      </c>
      <c r="X22" s="43">
        <v>2</v>
      </c>
      <c r="Y22" s="43">
        <v>13</v>
      </c>
      <c r="Z22" s="43">
        <v>0</v>
      </c>
      <c r="AA22" s="43">
        <v>14</v>
      </c>
      <c r="AB22" s="43">
        <v>0</v>
      </c>
      <c r="AC22" s="43">
        <v>5</v>
      </c>
      <c r="AD22" s="43">
        <v>2</v>
      </c>
      <c r="AE22" s="43">
        <v>32</v>
      </c>
      <c r="AF22" s="43">
        <v>4</v>
      </c>
      <c r="AG22" s="43">
        <v>10</v>
      </c>
      <c r="AH22" s="44">
        <f t="shared" si="0"/>
        <v>202</v>
      </c>
      <c r="AI22" s="45">
        <f>ROUND((94/202),2)</f>
        <v>0.47</v>
      </c>
    </row>
    <row r="23" spans="1:35" x14ac:dyDescent="0.3">
      <c r="A23" s="40" t="s">
        <v>20</v>
      </c>
      <c r="B23" s="43">
        <v>0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  <c r="L23" s="43">
        <v>1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  <c r="T23" s="43">
        <v>0</v>
      </c>
      <c r="U23" s="43">
        <v>0</v>
      </c>
      <c r="V23" s="42">
        <v>0</v>
      </c>
      <c r="W23" s="43">
        <v>2</v>
      </c>
      <c r="X23" s="43">
        <v>0</v>
      </c>
      <c r="Y23" s="43">
        <v>0</v>
      </c>
      <c r="Z23" s="43">
        <v>0</v>
      </c>
      <c r="AA23" s="43">
        <v>6</v>
      </c>
      <c r="AB23" s="43">
        <v>0</v>
      </c>
      <c r="AC23" s="43">
        <v>0</v>
      </c>
      <c r="AD23" s="43">
        <v>0</v>
      </c>
      <c r="AE23" s="43">
        <v>0</v>
      </c>
      <c r="AF23" s="43">
        <v>0</v>
      </c>
      <c r="AG23" s="43">
        <v>0</v>
      </c>
      <c r="AH23" s="44">
        <f t="shared" si="0"/>
        <v>9</v>
      </c>
      <c r="AI23" s="45"/>
    </row>
    <row r="24" spans="1:35" ht="28.8" x14ac:dyDescent="0.3">
      <c r="A24" s="40" t="s">
        <v>21</v>
      </c>
      <c r="B24" s="43">
        <v>0</v>
      </c>
      <c r="C24" s="43">
        <v>0</v>
      </c>
      <c r="D24" s="43">
        <v>0</v>
      </c>
      <c r="E24" s="43">
        <v>1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3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2">
        <v>17</v>
      </c>
      <c r="X24" s="43">
        <v>0</v>
      </c>
      <c r="Y24" s="43">
        <v>0</v>
      </c>
      <c r="Z24" s="43">
        <v>0</v>
      </c>
      <c r="AA24" s="43">
        <v>2</v>
      </c>
      <c r="AB24" s="43">
        <v>0</v>
      </c>
      <c r="AC24" s="43">
        <v>15</v>
      </c>
      <c r="AD24" s="43">
        <v>0</v>
      </c>
      <c r="AE24" s="43">
        <v>0</v>
      </c>
      <c r="AF24" s="43">
        <v>0</v>
      </c>
      <c r="AG24" s="43">
        <v>0</v>
      </c>
      <c r="AH24" s="44">
        <f t="shared" si="0"/>
        <v>38</v>
      </c>
      <c r="AI24" s="45">
        <f>ROUND((17/38),2)</f>
        <v>0.45</v>
      </c>
    </row>
    <row r="25" spans="1:35" x14ac:dyDescent="0.3">
      <c r="A25" s="40" t="s">
        <v>22</v>
      </c>
      <c r="B25" s="43">
        <v>0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1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3">
        <v>0</v>
      </c>
      <c r="X25" s="42">
        <v>4</v>
      </c>
      <c r="Y25" s="43">
        <v>0</v>
      </c>
      <c r="Z25" s="43">
        <v>1</v>
      </c>
      <c r="AA25" s="43">
        <v>2</v>
      </c>
      <c r="AB25" s="43">
        <v>0</v>
      </c>
      <c r="AC25" s="43">
        <v>0</v>
      </c>
      <c r="AD25" s="43">
        <v>5</v>
      </c>
      <c r="AE25" s="43">
        <v>1</v>
      </c>
      <c r="AF25" s="43">
        <v>8</v>
      </c>
      <c r="AG25" s="43">
        <v>3</v>
      </c>
      <c r="AH25" s="44">
        <f t="shared" si="0"/>
        <v>25</v>
      </c>
      <c r="AI25" s="45"/>
    </row>
    <row r="26" spans="1:35" x14ac:dyDescent="0.3">
      <c r="A26" s="40" t="s">
        <v>23</v>
      </c>
      <c r="B26" s="43">
        <v>0</v>
      </c>
      <c r="C26" s="43">
        <v>0</v>
      </c>
      <c r="D26" s="43">
        <v>0</v>
      </c>
      <c r="E26" s="43">
        <v>23</v>
      </c>
      <c r="F26" s="43">
        <v>3</v>
      </c>
      <c r="G26" s="43">
        <v>0</v>
      </c>
      <c r="H26" s="43">
        <v>0</v>
      </c>
      <c r="I26" s="43">
        <v>0</v>
      </c>
      <c r="J26" s="43">
        <v>2</v>
      </c>
      <c r="K26" s="43">
        <v>0</v>
      </c>
      <c r="L26" s="43">
        <v>2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  <c r="T26" s="43">
        <v>1</v>
      </c>
      <c r="U26" s="43">
        <v>2</v>
      </c>
      <c r="V26" s="43">
        <v>0</v>
      </c>
      <c r="W26" s="43">
        <v>8</v>
      </c>
      <c r="X26" s="43">
        <v>0</v>
      </c>
      <c r="Y26" s="42">
        <v>31</v>
      </c>
      <c r="Z26" s="43">
        <v>1</v>
      </c>
      <c r="AA26" s="43">
        <v>0</v>
      </c>
      <c r="AB26" s="43">
        <v>6</v>
      </c>
      <c r="AC26" s="43">
        <v>0</v>
      </c>
      <c r="AD26" s="43">
        <v>0</v>
      </c>
      <c r="AE26" s="43">
        <v>7</v>
      </c>
      <c r="AF26" s="43">
        <v>2</v>
      </c>
      <c r="AG26" s="43">
        <v>0</v>
      </c>
      <c r="AH26" s="44">
        <f t="shared" si="0"/>
        <v>88</v>
      </c>
      <c r="AI26" s="45">
        <f>ROUND((31/88),2)</f>
        <v>0.35</v>
      </c>
    </row>
    <row r="27" spans="1:35" x14ac:dyDescent="0.3">
      <c r="A27" s="40" t="s">
        <v>24</v>
      </c>
      <c r="B27" s="43">
        <v>0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43">
        <v>0</v>
      </c>
      <c r="X27" s="43">
        <v>0</v>
      </c>
      <c r="Y27" s="43">
        <v>0</v>
      </c>
      <c r="Z27" s="42">
        <v>2</v>
      </c>
      <c r="AA27" s="43">
        <v>0</v>
      </c>
      <c r="AB27" s="43">
        <v>0</v>
      </c>
      <c r="AC27" s="43">
        <v>0</v>
      </c>
      <c r="AD27" s="43">
        <v>1</v>
      </c>
      <c r="AE27" s="43">
        <v>0</v>
      </c>
      <c r="AF27" s="43">
        <v>0</v>
      </c>
      <c r="AG27" s="43">
        <v>0</v>
      </c>
      <c r="AH27" s="44">
        <f t="shared" si="0"/>
        <v>3</v>
      </c>
      <c r="AI27" s="45"/>
    </row>
    <row r="28" spans="1:35" ht="28.8" x14ac:dyDescent="0.3">
      <c r="A28" s="40" t="s">
        <v>25</v>
      </c>
      <c r="B28" s="43">
        <v>0</v>
      </c>
      <c r="C28" s="43">
        <v>0</v>
      </c>
      <c r="D28" s="43">
        <v>0</v>
      </c>
      <c r="E28" s="43">
        <v>2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6</v>
      </c>
      <c r="M28" s="43">
        <v>1</v>
      </c>
      <c r="N28" s="43">
        <v>1</v>
      </c>
      <c r="O28" s="43">
        <v>1</v>
      </c>
      <c r="P28" s="43">
        <v>0</v>
      </c>
      <c r="Q28" s="43">
        <v>0</v>
      </c>
      <c r="R28" s="43">
        <v>0</v>
      </c>
      <c r="S28" s="43">
        <v>0</v>
      </c>
      <c r="T28" s="43">
        <v>2</v>
      </c>
      <c r="U28" s="43">
        <v>8</v>
      </c>
      <c r="V28" s="43">
        <v>0</v>
      </c>
      <c r="W28" s="43">
        <v>3</v>
      </c>
      <c r="X28" s="43">
        <v>3</v>
      </c>
      <c r="Y28" s="43">
        <v>3</v>
      </c>
      <c r="Z28" s="43">
        <v>0</v>
      </c>
      <c r="AA28" s="42">
        <v>122</v>
      </c>
      <c r="AB28" s="43">
        <v>2</v>
      </c>
      <c r="AC28" s="43">
        <v>0</v>
      </c>
      <c r="AD28" s="43">
        <v>8</v>
      </c>
      <c r="AE28" s="43">
        <v>17</v>
      </c>
      <c r="AF28" s="43">
        <v>6</v>
      </c>
      <c r="AG28" s="43">
        <v>16</v>
      </c>
      <c r="AH28" s="44">
        <f t="shared" si="0"/>
        <v>201</v>
      </c>
      <c r="AI28" s="45">
        <f>ROUND((122/201),2)</f>
        <v>0.61</v>
      </c>
    </row>
    <row r="29" spans="1:35" x14ac:dyDescent="0.3">
      <c r="A29" s="40" t="s">
        <v>26</v>
      </c>
      <c r="B29" s="43">
        <v>0</v>
      </c>
      <c r="C29" s="43">
        <v>0</v>
      </c>
      <c r="D29" s="43">
        <v>0</v>
      </c>
      <c r="E29" s="43">
        <v>8</v>
      </c>
      <c r="F29" s="43">
        <v>1</v>
      </c>
      <c r="G29" s="43">
        <v>0</v>
      </c>
      <c r="H29" s="43">
        <v>0</v>
      </c>
      <c r="I29" s="43">
        <v>0</v>
      </c>
      <c r="J29" s="43">
        <v>6</v>
      </c>
      <c r="K29" s="43">
        <v>0</v>
      </c>
      <c r="L29" s="43">
        <v>10</v>
      </c>
      <c r="M29" s="43">
        <v>1</v>
      </c>
      <c r="N29" s="43">
        <v>14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7</v>
      </c>
      <c r="U29" s="43">
        <v>1</v>
      </c>
      <c r="V29" s="43">
        <v>0</v>
      </c>
      <c r="W29" s="43">
        <v>3</v>
      </c>
      <c r="X29" s="43">
        <v>7</v>
      </c>
      <c r="Y29" s="43">
        <v>2</v>
      </c>
      <c r="Z29" s="43">
        <v>0</v>
      </c>
      <c r="AA29" s="43">
        <v>9</v>
      </c>
      <c r="AB29" s="42">
        <v>33</v>
      </c>
      <c r="AC29" s="43">
        <v>0</v>
      </c>
      <c r="AD29" s="43">
        <v>16</v>
      </c>
      <c r="AE29" s="43">
        <v>2</v>
      </c>
      <c r="AF29" s="43">
        <v>44</v>
      </c>
      <c r="AG29" s="43">
        <v>33</v>
      </c>
      <c r="AH29" s="44">
        <f t="shared" si="0"/>
        <v>197</v>
      </c>
      <c r="AI29" s="45">
        <f>ROUND((33/197),2)</f>
        <v>0.17</v>
      </c>
    </row>
    <row r="30" spans="1:35" ht="28.8" x14ac:dyDescent="0.3">
      <c r="A30" s="40" t="s">
        <v>27</v>
      </c>
      <c r="B30" s="43">
        <v>0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43">
        <v>6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1</v>
      </c>
      <c r="R30" s="43">
        <v>0</v>
      </c>
      <c r="S30" s="43">
        <v>0</v>
      </c>
      <c r="T30" s="43">
        <v>0</v>
      </c>
      <c r="U30" s="43">
        <v>4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2">
        <v>1</v>
      </c>
      <c r="AD30" s="43">
        <v>2</v>
      </c>
      <c r="AE30" s="43">
        <v>0</v>
      </c>
      <c r="AF30" s="43">
        <v>0</v>
      </c>
      <c r="AG30" s="43">
        <v>1</v>
      </c>
      <c r="AH30" s="44">
        <f t="shared" si="0"/>
        <v>15</v>
      </c>
      <c r="AI30" s="45"/>
    </row>
    <row r="31" spans="1:35" ht="28.8" x14ac:dyDescent="0.3">
      <c r="A31" s="40" t="s">
        <v>28</v>
      </c>
      <c r="B31" s="43">
        <v>0</v>
      </c>
      <c r="C31" s="43">
        <v>0</v>
      </c>
      <c r="D31" s="43">
        <v>0</v>
      </c>
      <c r="E31" s="43">
        <v>123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  <c r="L31" s="43">
        <v>1</v>
      </c>
      <c r="M31" s="43">
        <v>2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9</v>
      </c>
      <c r="V31" s="43">
        <v>0</v>
      </c>
      <c r="W31" s="43">
        <v>0</v>
      </c>
      <c r="X31" s="43">
        <v>23</v>
      </c>
      <c r="Y31" s="43">
        <v>3</v>
      </c>
      <c r="Z31" s="43">
        <v>24</v>
      </c>
      <c r="AA31" s="43">
        <v>28</v>
      </c>
      <c r="AB31" s="43">
        <v>0</v>
      </c>
      <c r="AC31" s="43">
        <v>0</v>
      </c>
      <c r="AD31" s="42">
        <v>206</v>
      </c>
      <c r="AE31" s="43">
        <v>2</v>
      </c>
      <c r="AF31" s="43">
        <v>50</v>
      </c>
      <c r="AG31" s="43">
        <v>28</v>
      </c>
      <c r="AH31" s="44">
        <f t="shared" si="0"/>
        <v>499</v>
      </c>
      <c r="AI31" s="45">
        <f>ROUND((206/499),2)</f>
        <v>0.41</v>
      </c>
    </row>
    <row r="32" spans="1:35" x14ac:dyDescent="0.3">
      <c r="A32" s="40" t="s">
        <v>29</v>
      </c>
      <c r="B32" s="43">
        <v>0</v>
      </c>
      <c r="C32" s="43">
        <v>0</v>
      </c>
      <c r="D32" s="43">
        <v>0</v>
      </c>
      <c r="E32" s="43">
        <v>5</v>
      </c>
      <c r="F32" s="43">
        <v>0</v>
      </c>
      <c r="G32" s="43">
        <v>0</v>
      </c>
      <c r="H32" s="43">
        <v>0</v>
      </c>
      <c r="I32" s="43">
        <v>0</v>
      </c>
      <c r="J32" s="43">
        <v>3</v>
      </c>
      <c r="K32" s="43">
        <v>0</v>
      </c>
      <c r="L32" s="43">
        <v>11</v>
      </c>
      <c r="M32" s="43">
        <v>6</v>
      </c>
      <c r="N32" s="43">
        <v>1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3</v>
      </c>
      <c r="V32" s="43">
        <v>0</v>
      </c>
      <c r="W32" s="43">
        <v>1</v>
      </c>
      <c r="X32" s="43">
        <v>2</v>
      </c>
      <c r="Y32" s="43">
        <v>2</v>
      </c>
      <c r="Z32" s="43">
        <v>0</v>
      </c>
      <c r="AA32" s="43">
        <v>8</v>
      </c>
      <c r="AB32" s="43">
        <v>7</v>
      </c>
      <c r="AC32" s="43">
        <v>0</v>
      </c>
      <c r="AD32" s="43">
        <v>8</v>
      </c>
      <c r="AE32" s="42">
        <v>76</v>
      </c>
      <c r="AF32" s="43">
        <v>11</v>
      </c>
      <c r="AG32" s="43">
        <v>16</v>
      </c>
      <c r="AH32" s="44">
        <f t="shared" si="0"/>
        <v>160</v>
      </c>
      <c r="AI32" s="45">
        <f>ROUND((76/160),2)</f>
        <v>0.48</v>
      </c>
    </row>
    <row r="33" spans="1:35" x14ac:dyDescent="0.3">
      <c r="A33" s="40" t="s">
        <v>30</v>
      </c>
      <c r="B33" s="43">
        <v>0</v>
      </c>
      <c r="C33" s="43">
        <v>0</v>
      </c>
      <c r="D33" s="43">
        <v>0</v>
      </c>
      <c r="E33" s="43">
        <v>8</v>
      </c>
      <c r="F33" s="43">
        <v>0</v>
      </c>
      <c r="G33" s="43">
        <v>0</v>
      </c>
      <c r="H33" s="43">
        <v>0</v>
      </c>
      <c r="I33" s="43">
        <v>0</v>
      </c>
      <c r="J33" s="43">
        <v>2</v>
      </c>
      <c r="K33" s="43">
        <v>0</v>
      </c>
      <c r="L33" s="43">
        <v>2</v>
      </c>
      <c r="M33" s="43">
        <v>4</v>
      </c>
      <c r="N33" s="43">
        <v>4</v>
      </c>
      <c r="O33" s="43">
        <v>0</v>
      </c>
      <c r="P33" s="43">
        <v>0</v>
      </c>
      <c r="Q33" s="43">
        <v>0</v>
      </c>
      <c r="R33" s="43">
        <v>0</v>
      </c>
      <c r="S33" s="43">
        <v>0</v>
      </c>
      <c r="T33" s="43">
        <v>0</v>
      </c>
      <c r="U33" s="43">
        <v>10</v>
      </c>
      <c r="V33" s="43">
        <v>0</v>
      </c>
      <c r="W33" s="43">
        <v>1</v>
      </c>
      <c r="X33" s="43">
        <v>8</v>
      </c>
      <c r="Y33" s="43">
        <v>3</v>
      </c>
      <c r="Z33" s="43">
        <v>5</v>
      </c>
      <c r="AA33" s="43">
        <v>11</v>
      </c>
      <c r="AB33" s="43">
        <v>10</v>
      </c>
      <c r="AC33" s="43">
        <v>0</v>
      </c>
      <c r="AD33" s="43">
        <v>39</v>
      </c>
      <c r="AE33" s="43">
        <v>5</v>
      </c>
      <c r="AF33" s="42">
        <v>110</v>
      </c>
      <c r="AG33" s="43">
        <v>29</v>
      </c>
      <c r="AH33" s="44">
        <f t="shared" si="0"/>
        <v>251</v>
      </c>
      <c r="AI33" s="45">
        <f>ROUND((110/251),2)</f>
        <v>0.44</v>
      </c>
    </row>
    <row r="34" spans="1:35" x14ac:dyDescent="0.3">
      <c r="A34" s="40" t="s">
        <v>31</v>
      </c>
      <c r="B34" s="43">
        <v>0</v>
      </c>
      <c r="C34" s="43">
        <v>0</v>
      </c>
      <c r="D34" s="43">
        <v>0</v>
      </c>
      <c r="E34" s="43">
        <v>4</v>
      </c>
      <c r="F34" s="43">
        <v>0</v>
      </c>
      <c r="G34" s="43">
        <v>0</v>
      </c>
      <c r="H34" s="43">
        <v>0</v>
      </c>
      <c r="I34" s="43">
        <v>0</v>
      </c>
      <c r="J34" s="43">
        <v>7</v>
      </c>
      <c r="K34" s="43">
        <v>0</v>
      </c>
      <c r="L34" s="43">
        <v>44</v>
      </c>
      <c r="M34" s="43">
        <v>4</v>
      </c>
      <c r="N34" s="43">
        <v>28</v>
      </c>
      <c r="O34" s="43">
        <v>0</v>
      </c>
      <c r="P34" s="43">
        <v>0</v>
      </c>
      <c r="Q34" s="43">
        <v>0</v>
      </c>
      <c r="R34" s="43">
        <v>0</v>
      </c>
      <c r="S34" s="43">
        <v>1</v>
      </c>
      <c r="T34" s="43">
        <v>22</v>
      </c>
      <c r="U34" s="43">
        <v>23</v>
      </c>
      <c r="V34" s="43">
        <v>0</v>
      </c>
      <c r="W34" s="43">
        <v>12</v>
      </c>
      <c r="X34" s="43">
        <v>4</v>
      </c>
      <c r="Y34" s="43">
        <v>10</v>
      </c>
      <c r="Z34" s="43">
        <v>0</v>
      </c>
      <c r="AA34" s="43">
        <v>58</v>
      </c>
      <c r="AB34" s="43">
        <v>21</v>
      </c>
      <c r="AC34" s="43">
        <v>2</v>
      </c>
      <c r="AD34" s="43">
        <v>20</v>
      </c>
      <c r="AE34" s="43">
        <v>63</v>
      </c>
      <c r="AF34" s="43">
        <v>36</v>
      </c>
      <c r="AG34" s="42">
        <v>93</v>
      </c>
      <c r="AH34" s="44">
        <f t="shared" si="0"/>
        <v>452</v>
      </c>
      <c r="AI34" s="45">
        <f>ROUND((93/452),2)</f>
        <v>0.21</v>
      </c>
    </row>
    <row r="35" spans="1:35" ht="43.2" x14ac:dyDescent="0.3">
      <c r="A35" s="41" t="s">
        <v>34</v>
      </c>
      <c r="B35" s="44">
        <f t="shared" ref="B35:AG35" si="1">SUM(B3:B34)</f>
        <v>0</v>
      </c>
      <c r="C35" s="44">
        <f t="shared" si="1"/>
        <v>0</v>
      </c>
      <c r="D35" s="44">
        <f t="shared" si="1"/>
        <v>0</v>
      </c>
      <c r="E35" s="44">
        <f t="shared" si="1"/>
        <v>393</v>
      </c>
      <c r="F35" s="44">
        <f t="shared" si="1"/>
        <v>73</v>
      </c>
      <c r="G35" s="44">
        <f t="shared" si="1"/>
        <v>0</v>
      </c>
      <c r="H35" s="44">
        <f t="shared" si="1"/>
        <v>0</v>
      </c>
      <c r="I35" s="44">
        <f t="shared" si="1"/>
        <v>0</v>
      </c>
      <c r="J35" s="44">
        <f t="shared" si="1"/>
        <v>182</v>
      </c>
      <c r="K35" s="44">
        <f t="shared" si="1"/>
        <v>0</v>
      </c>
      <c r="L35" s="44">
        <f t="shared" si="1"/>
        <v>927</v>
      </c>
      <c r="M35" s="44">
        <f t="shared" si="1"/>
        <v>46</v>
      </c>
      <c r="N35" s="44">
        <f t="shared" si="1"/>
        <v>422</v>
      </c>
      <c r="O35" s="44">
        <f t="shared" si="1"/>
        <v>67</v>
      </c>
      <c r="P35" s="44">
        <f t="shared" si="1"/>
        <v>0</v>
      </c>
      <c r="Q35" s="44">
        <f t="shared" si="1"/>
        <v>99</v>
      </c>
      <c r="R35" s="44">
        <f t="shared" si="1"/>
        <v>36</v>
      </c>
      <c r="S35" s="44">
        <f t="shared" si="1"/>
        <v>150</v>
      </c>
      <c r="T35" s="44">
        <f t="shared" si="1"/>
        <v>355</v>
      </c>
      <c r="U35" s="44">
        <f t="shared" si="1"/>
        <v>198</v>
      </c>
      <c r="V35" s="44">
        <f t="shared" si="1"/>
        <v>0</v>
      </c>
      <c r="W35" s="44">
        <f t="shared" si="1"/>
        <v>105</v>
      </c>
      <c r="X35" s="44">
        <f t="shared" si="1"/>
        <v>56</v>
      </c>
      <c r="Y35" s="44">
        <f t="shared" si="1"/>
        <v>120</v>
      </c>
      <c r="Z35" s="44">
        <f t="shared" si="1"/>
        <v>83</v>
      </c>
      <c r="AA35" s="44">
        <f t="shared" si="1"/>
        <v>287</v>
      </c>
      <c r="AB35" s="44">
        <f t="shared" si="1"/>
        <v>100</v>
      </c>
      <c r="AC35" s="44">
        <f t="shared" si="1"/>
        <v>38</v>
      </c>
      <c r="AD35" s="44">
        <f t="shared" si="1"/>
        <v>382</v>
      </c>
      <c r="AE35" s="44">
        <f t="shared" si="1"/>
        <v>328</v>
      </c>
      <c r="AF35" s="44">
        <f t="shared" si="1"/>
        <v>320</v>
      </c>
      <c r="AG35" s="44">
        <f t="shared" si="1"/>
        <v>302</v>
      </c>
      <c r="AH35" s="41">
        <f t="shared" si="0"/>
        <v>5069</v>
      </c>
      <c r="AI35" s="39" t="s">
        <v>77</v>
      </c>
    </row>
    <row r="36" spans="1:35" ht="28.8" x14ac:dyDescent="0.3">
      <c r="A36" s="41" t="s">
        <v>35</v>
      </c>
      <c r="B36" s="45"/>
      <c r="C36" s="45"/>
      <c r="D36" s="45"/>
      <c r="E36" s="45">
        <f>ROUND((116/393),2)</f>
        <v>0.3</v>
      </c>
      <c r="F36" s="45">
        <f>ROUND((40/73),2)</f>
        <v>0.55000000000000004</v>
      </c>
      <c r="G36" s="45"/>
      <c r="H36" s="45"/>
      <c r="I36" s="45"/>
      <c r="J36" s="45">
        <f>ROUND((66/182),2)</f>
        <v>0.36</v>
      </c>
      <c r="K36" s="45"/>
      <c r="L36" s="45">
        <f>ROUND((596/927),2)</f>
        <v>0.64</v>
      </c>
      <c r="M36" s="45">
        <f>ROUND((13/46),2)</f>
        <v>0.28000000000000003</v>
      </c>
      <c r="N36" s="45">
        <f>ROUND((189/422),2)</f>
        <v>0.45</v>
      </c>
      <c r="O36" s="45">
        <f>ROUND((46/67),2)</f>
        <v>0.69</v>
      </c>
      <c r="P36" s="45"/>
      <c r="Q36" s="45">
        <f>ROUND((56/99),2)</f>
        <v>0.56999999999999995</v>
      </c>
      <c r="R36" s="45">
        <f>ROUND((10/36),2)</f>
        <v>0.28000000000000003</v>
      </c>
      <c r="S36" s="45">
        <f>ROUND((121/150),2)</f>
        <v>0.81</v>
      </c>
      <c r="T36" s="45">
        <f>ROUND((154/355),2)</f>
        <v>0.43</v>
      </c>
      <c r="U36" s="45">
        <f>ROUND((94/198),2)</f>
        <v>0.47</v>
      </c>
      <c r="V36" s="45"/>
      <c r="W36" s="45">
        <f>ROUND((17/105),2)</f>
        <v>0.16</v>
      </c>
      <c r="X36" s="45">
        <f>ROUND((4/56),2)</f>
        <v>7.0000000000000007E-2</v>
      </c>
      <c r="Y36" s="45">
        <f>ROUND((31/120),2)</f>
        <v>0.26</v>
      </c>
      <c r="Z36" s="45">
        <f>ROUND((2/83),2)</f>
        <v>0.02</v>
      </c>
      <c r="AA36" s="45">
        <f>ROUND((122/287),2)</f>
        <v>0.43</v>
      </c>
      <c r="AB36" s="45">
        <f>ROUND((33/100),2)</f>
        <v>0.33</v>
      </c>
      <c r="AC36" s="45">
        <f>ROUND((1/38),2)</f>
        <v>0.03</v>
      </c>
      <c r="AD36" s="45">
        <f>ROUND((206/382),2)</f>
        <v>0.54</v>
      </c>
      <c r="AE36" s="45">
        <f>ROUND((76/328),2)</f>
        <v>0.23</v>
      </c>
      <c r="AF36" s="45">
        <f>ROUND((110/320),2)</f>
        <v>0.34</v>
      </c>
      <c r="AG36" s="45">
        <f>ROUND((93/302),2)</f>
        <v>0.31</v>
      </c>
      <c r="AH36" s="49">
        <f>AG34+AF33+AE32+AD31+AC30+AB29+AA28+Z27+Y26+X25+W24+V23+U22+T21+S20+R19+Q18+P17+O16+N15+M14+L13+K12+J11+I10+H9+G8+F7+E6+D5+C4+B3</f>
        <v>2196</v>
      </c>
      <c r="AI36" s="39" t="s">
        <v>78</v>
      </c>
    </row>
    <row r="37" spans="1:35" x14ac:dyDescent="0.3">
      <c r="AH37" s="50">
        <f>AH36/AH35</f>
        <v>0.43322154271059382</v>
      </c>
      <c r="AI37" s="39" t="s">
        <v>63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L26"/>
  <sheetViews>
    <sheetView workbookViewId="0">
      <selection activeCell="B7" sqref="B7"/>
    </sheetView>
  </sheetViews>
  <sheetFormatPr defaultColWidth="13.6640625" defaultRowHeight="14.4" x14ac:dyDescent="0.3"/>
  <cols>
    <col min="1" max="1" width="7.88671875" customWidth="1"/>
    <col min="9" max="9" width="13.88671875" style="5" customWidth="1"/>
  </cols>
  <sheetData>
    <row r="2" spans="2:12" ht="18" x14ac:dyDescent="0.35">
      <c r="B2" s="4" t="s">
        <v>52</v>
      </c>
    </row>
    <row r="3" spans="2:12" ht="15.6" x14ac:dyDescent="0.3">
      <c r="C3" s="6" t="s">
        <v>53</v>
      </c>
    </row>
    <row r="4" spans="2:12" ht="23.4" customHeight="1" x14ac:dyDescent="0.3"/>
    <row r="5" spans="2:12" ht="15" thickBot="1" x14ac:dyDescent="0.35">
      <c r="C5" s="5" t="s">
        <v>54</v>
      </c>
      <c r="D5" s="7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</row>
    <row r="6" spans="2:12" ht="15" thickBot="1" x14ac:dyDescent="0.35">
      <c r="C6" s="9" t="s">
        <v>55</v>
      </c>
      <c r="D6" s="10">
        <v>5</v>
      </c>
      <c r="E6" s="11">
        <v>0</v>
      </c>
      <c r="F6" s="12">
        <v>2</v>
      </c>
      <c r="G6" s="13">
        <v>5</v>
      </c>
      <c r="H6" s="13">
        <v>0</v>
      </c>
      <c r="I6" s="14">
        <v>12</v>
      </c>
    </row>
    <row r="7" spans="2:12" ht="15" thickBot="1" x14ac:dyDescent="0.35">
      <c r="C7" s="8" t="s">
        <v>56</v>
      </c>
      <c r="D7" s="15">
        <v>3</v>
      </c>
      <c r="E7" s="16">
        <v>6</v>
      </c>
      <c r="F7" s="17">
        <v>1</v>
      </c>
      <c r="G7" s="13">
        <v>0</v>
      </c>
      <c r="H7" s="13">
        <v>2</v>
      </c>
      <c r="I7" s="14">
        <v>12</v>
      </c>
    </row>
    <row r="8" spans="2:12" ht="15" thickBot="1" x14ac:dyDescent="0.35">
      <c r="C8" s="8" t="s">
        <v>57</v>
      </c>
      <c r="D8" s="12">
        <v>0</v>
      </c>
      <c r="E8" s="18">
        <v>1</v>
      </c>
      <c r="F8" s="10">
        <v>5</v>
      </c>
      <c r="G8" s="19">
        <v>0</v>
      </c>
      <c r="H8" s="20">
        <v>2</v>
      </c>
      <c r="I8" s="14">
        <v>8</v>
      </c>
    </row>
    <row r="9" spans="2:12" ht="15" thickBot="1" x14ac:dyDescent="0.35">
      <c r="C9" s="8" t="s">
        <v>58</v>
      </c>
      <c r="D9" s="21">
        <v>1</v>
      </c>
      <c r="E9" s="22">
        <v>2</v>
      </c>
      <c r="F9" s="23">
        <v>3</v>
      </c>
      <c r="G9" s="24">
        <v>6</v>
      </c>
      <c r="H9" s="25">
        <v>3</v>
      </c>
      <c r="I9" s="14">
        <v>15</v>
      </c>
    </row>
    <row r="10" spans="2:12" ht="15" thickBot="1" x14ac:dyDescent="0.35">
      <c r="C10" s="8" t="s">
        <v>59</v>
      </c>
      <c r="D10" s="21">
        <v>0</v>
      </c>
      <c r="E10" s="22">
        <v>2</v>
      </c>
      <c r="F10" s="21">
        <v>0</v>
      </c>
      <c r="G10" s="26">
        <v>3</v>
      </c>
      <c r="H10" s="24">
        <v>5</v>
      </c>
      <c r="I10" s="27">
        <v>10</v>
      </c>
    </row>
    <row r="11" spans="2:12" s="5" customFormat="1" ht="15" thickBot="1" x14ac:dyDescent="0.35">
      <c r="C11" s="8" t="s">
        <v>61</v>
      </c>
      <c r="D11" s="14">
        <v>9</v>
      </c>
      <c r="E11" s="14">
        <v>11</v>
      </c>
      <c r="F11" s="14">
        <v>11</v>
      </c>
      <c r="G11" s="14">
        <v>14</v>
      </c>
      <c r="H11" s="28">
        <v>12</v>
      </c>
      <c r="I11" s="14">
        <v>57</v>
      </c>
    </row>
    <row r="12" spans="2:12" ht="15" thickBot="1" x14ac:dyDescent="0.35">
      <c r="C12" s="29"/>
      <c r="J12" s="51" t="s">
        <v>62</v>
      </c>
      <c r="K12" s="52"/>
      <c r="L12" s="30">
        <v>27</v>
      </c>
    </row>
    <row r="13" spans="2:12" ht="15" thickBot="1" x14ac:dyDescent="0.35">
      <c r="J13" s="31">
        <f>27/I11</f>
        <v>0.47368421052631576</v>
      </c>
      <c r="K13" s="52" t="s">
        <v>63</v>
      </c>
      <c r="L13" s="53"/>
    </row>
    <row r="14" spans="2:12" ht="23.4" customHeight="1" x14ac:dyDescent="0.3">
      <c r="J14" s="32"/>
    </row>
    <row r="15" spans="2:12" ht="23.4" customHeight="1" x14ac:dyDescent="0.3">
      <c r="C15" s="5" t="s">
        <v>54</v>
      </c>
      <c r="D15" s="8" t="s">
        <v>64</v>
      </c>
      <c r="E15" s="8" t="s">
        <v>56</v>
      </c>
      <c r="F15" s="8" t="s">
        <v>65</v>
      </c>
    </row>
    <row r="16" spans="2:12" ht="23.4" customHeight="1" x14ac:dyDescent="0.3">
      <c r="C16" s="8" t="s">
        <v>64</v>
      </c>
      <c r="D16" s="12" t="s">
        <v>66</v>
      </c>
      <c r="E16" s="33" t="s">
        <v>67</v>
      </c>
      <c r="F16" s="13" t="s">
        <v>68</v>
      </c>
    </row>
    <row r="17" spans="3:10" ht="23.4" customHeight="1" x14ac:dyDescent="0.3">
      <c r="C17" s="8" t="s">
        <v>56</v>
      </c>
      <c r="D17" s="34" t="s">
        <v>69</v>
      </c>
      <c r="E17" s="35">
        <v>6</v>
      </c>
      <c r="F17" s="20" t="s">
        <v>70</v>
      </c>
      <c r="H17" s="36" t="s">
        <v>71</v>
      </c>
    </row>
    <row r="18" spans="3:10" ht="23.4" customHeight="1" x14ac:dyDescent="0.3">
      <c r="C18" s="8" t="s">
        <v>65</v>
      </c>
      <c r="D18" s="21" t="s">
        <v>72</v>
      </c>
      <c r="E18" s="22" t="s">
        <v>73</v>
      </c>
      <c r="F18" s="37" t="s">
        <v>74</v>
      </c>
    </row>
    <row r="19" spans="3:10" ht="23.4" customHeight="1" x14ac:dyDescent="0.3"/>
    <row r="20" spans="3:10" ht="15" thickBot="1" x14ac:dyDescent="0.35">
      <c r="C20" s="5" t="s">
        <v>54</v>
      </c>
      <c r="D20" s="7" t="s">
        <v>64</v>
      </c>
      <c r="E20" s="8" t="s">
        <v>56</v>
      </c>
      <c r="F20" s="8" t="s">
        <v>65</v>
      </c>
      <c r="G20" s="8" t="s">
        <v>60</v>
      </c>
    </row>
    <row r="21" spans="3:10" ht="15" thickBot="1" x14ac:dyDescent="0.35">
      <c r="C21" s="9" t="s">
        <v>64</v>
      </c>
      <c r="D21" s="10">
        <v>12</v>
      </c>
      <c r="E21" s="11">
        <v>1</v>
      </c>
      <c r="F21" s="13">
        <v>7</v>
      </c>
      <c r="G21" s="14">
        <v>20</v>
      </c>
    </row>
    <row r="22" spans="3:10" ht="15" thickBot="1" x14ac:dyDescent="0.35">
      <c r="C22" s="8" t="s">
        <v>56</v>
      </c>
      <c r="D22" s="15">
        <v>4</v>
      </c>
      <c r="E22" s="16">
        <v>6</v>
      </c>
      <c r="F22" s="19">
        <v>2</v>
      </c>
      <c r="G22" s="14">
        <v>12</v>
      </c>
    </row>
    <row r="23" spans="3:10" ht="15" thickBot="1" x14ac:dyDescent="0.35">
      <c r="C23" s="8" t="s">
        <v>65</v>
      </c>
      <c r="D23" s="21">
        <v>4</v>
      </c>
      <c r="E23" s="38">
        <v>4</v>
      </c>
      <c r="F23" s="24">
        <v>17</v>
      </c>
      <c r="G23" s="27">
        <v>25</v>
      </c>
    </row>
    <row r="24" spans="3:10" s="5" customFormat="1" ht="15" thickBot="1" x14ac:dyDescent="0.35">
      <c r="C24" s="8" t="s">
        <v>61</v>
      </c>
      <c r="D24" s="14">
        <v>20</v>
      </c>
      <c r="E24" s="14">
        <v>11</v>
      </c>
      <c r="F24" s="28">
        <v>26</v>
      </c>
      <c r="G24" s="14">
        <v>57</v>
      </c>
    </row>
    <row r="25" spans="3:10" ht="15" thickBot="1" x14ac:dyDescent="0.35">
      <c r="C25" s="29"/>
      <c r="H25" s="51" t="s">
        <v>62</v>
      </c>
      <c r="I25" s="52"/>
      <c r="J25" s="30">
        <v>35</v>
      </c>
    </row>
    <row r="26" spans="3:10" ht="15" thickBot="1" x14ac:dyDescent="0.35">
      <c r="H26" s="31">
        <f>35/G24</f>
        <v>0.61403508771929827</v>
      </c>
      <c r="I26" s="52" t="s">
        <v>63</v>
      </c>
      <c r="J26" s="53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 Me</vt:lpstr>
      <vt:lpstr>All Assessed Categories</vt:lpstr>
      <vt:lpstr>Collapsing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2021-07-12T20:36:25Z</dcterms:created>
  <dcterms:modified xsi:type="dcterms:W3CDTF">2023-04-03T18:48:57Z</dcterms:modified>
</cp:coreProperties>
</file>