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E_GeoArea_Accuracy_Assessment\GeoArea\Working\FinalPackage\ConsistentFinal\"/>
    </mc:Choice>
  </mc:AlternateContent>
  <xr:revisionPtr revIDLastSave="0" documentId="13_ncr:1_{26F6CA7F-873C-44D8-8CF6-989F58217846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NVC Group Mapped Categories" sheetId="1" r:id="rId2"/>
    <sheet name="Collapsing 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3" l="1"/>
  <c r="J13" i="3"/>
  <c r="CR142" i="1" l="1"/>
  <c r="CQ142" i="1"/>
  <c r="CM142" i="1"/>
  <c r="CJ142" i="1"/>
  <c r="CG142" i="1"/>
  <c r="CE142" i="1"/>
  <c r="CD142" i="1"/>
  <c r="CC142" i="1"/>
  <c r="CB142" i="1"/>
  <c r="CA142" i="1"/>
  <c r="BZ142" i="1"/>
  <c r="BY142" i="1"/>
  <c r="BX142" i="1"/>
  <c r="BW142" i="1"/>
  <c r="BV142" i="1"/>
  <c r="BU142" i="1"/>
  <c r="BT142" i="1"/>
  <c r="BS142" i="1"/>
  <c r="BR142" i="1"/>
  <c r="BQ142" i="1"/>
  <c r="BP142" i="1"/>
  <c r="BO142" i="1"/>
  <c r="BN142" i="1"/>
  <c r="BM142" i="1"/>
  <c r="BL142" i="1"/>
  <c r="BK142" i="1"/>
  <c r="BJ142" i="1"/>
  <c r="BI142" i="1"/>
  <c r="BG142" i="1"/>
  <c r="BF142" i="1"/>
  <c r="BE142" i="1"/>
  <c r="BD142" i="1"/>
  <c r="BC142" i="1"/>
  <c r="BB142" i="1"/>
  <c r="BA142" i="1"/>
  <c r="AX142" i="1"/>
  <c r="AW142" i="1"/>
  <c r="AS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AC142" i="1"/>
  <c r="AB142" i="1"/>
  <c r="AA142" i="1"/>
  <c r="Z142" i="1"/>
  <c r="Y142" i="1"/>
  <c r="X142" i="1"/>
  <c r="W142" i="1"/>
  <c r="U142" i="1"/>
  <c r="T142" i="1"/>
  <c r="S142" i="1"/>
  <c r="R142" i="1"/>
  <c r="Q142" i="1"/>
  <c r="P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EK142" i="1" s="1"/>
  <c r="D143" i="1"/>
  <c r="EK5" i="1"/>
  <c r="DI142" i="1"/>
  <c r="EK114" i="1"/>
  <c r="AZ142" i="1"/>
  <c r="EK53" i="1"/>
  <c r="Y143" i="1"/>
  <c r="EL26" i="1"/>
  <c r="EK26" i="1"/>
  <c r="AA143" i="1"/>
  <c r="EL28" i="1"/>
  <c r="EK28" i="1"/>
  <c r="CI142" i="1"/>
  <c r="EK88" i="1"/>
  <c r="CW142" i="1"/>
  <c r="EK102" i="1"/>
  <c r="EK69" i="1"/>
  <c r="CV142" i="1"/>
  <c r="EK101" i="1"/>
  <c r="AI143" i="1"/>
  <c r="EL36" i="1"/>
  <c r="EK36" i="1"/>
  <c r="EK80" i="1"/>
  <c r="EK77" i="1"/>
  <c r="BA143" i="1"/>
  <c r="EL54" i="1"/>
  <c r="EK54" i="1"/>
  <c r="DP142" i="1"/>
  <c r="EK121" i="1"/>
  <c r="EI142" i="1"/>
  <c r="EK140" i="1"/>
  <c r="BI143" i="1"/>
  <c r="EK62" i="1"/>
  <c r="EA142" i="1"/>
  <c r="EK132" i="1"/>
  <c r="L143" i="1"/>
  <c r="EL13" i="1"/>
  <c r="EK13" i="1"/>
  <c r="DA142" i="1"/>
  <c r="EK106" i="1"/>
  <c r="T143" i="1"/>
  <c r="EL21" i="1"/>
  <c r="EK21" i="1"/>
  <c r="DY142" i="1"/>
  <c r="EK130" i="1"/>
  <c r="EK44" i="1"/>
  <c r="CY142" i="1"/>
  <c r="EK104" i="1"/>
  <c r="DH142" i="1"/>
  <c r="EL113" i="1"/>
  <c r="EK113" i="1"/>
  <c r="EJ142" i="1"/>
  <c r="EK141" i="1"/>
  <c r="EK29" i="1"/>
  <c r="AJ143" i="1"/>
  <c r="EL37" i="1"/>
  <c r="EK37" i="1"/>
  <c r="I143" i="1"/>
  <c r="EL10" i="1"/>
  <c r="EK10" i="1"/>
  <c r="CN142" i="1"/>
  <c r="EK93" i="1"/>
  <c r="DW142" i="1"/>
  <c r="EK128" i="1"/>
  <c r="CF142" i="1"/>
  <c r="EK85" i="1"/>
  <c r="BH142" i="1"/>
  <c r="EK61" i="1"/>
  <c r="EB142" i="1"/>
  <c r="EL133" i="1"/>
  <c r="EK133" i="1"/>
  <c r="DX142" i="1"/>
  <c r="EK129" i="1"/>
  <c r="EL45" i="1"/>
  <c r="EK45" i="1"/>
  <c r="Q143" i="1"/>
  <c r="EL18" i="1"/>
  <c r="EK18" i="1"/>
  <c r="EK56" i="1"/>
  <c r="DV142" i="1"/>
  <c r="EK127" i="1"/>
  <c r="DO142" i="1"/>
  <c r="EK120" i="1"/>
  <c r="AT142" i="1"/>
  <c r="EK47" i="1"/>
  <c r="AC143" i="1"/>
  <c r="EL30" i="1"/>
  <c r="EK30" i="1"/>
  <c r="AK143" i="1"/>
  <c r="EL38" i="1"/>
  <c r="EK38" i="1"/>
  <c r="EL79" i="1"/>
  <c r="EK79" i="1"/>
  <c r="CT142" i="1"/>
  <c r="EK99" i="1"/>
  <c r="F143" i="1"/>
  <c r="EL7" i="1"/>
  <c r="EK7" i="1"/>
  <c r="CO142" i="1"/>
  <c r="EK94" i="1"/>
  <c r="N143" i="1"/>
  <c r="EL15" i="1"/>
  <c r="EK15" i="1"/>
  <c r="EK86" i="1"/>
  <c r="EC142" i="1"/>
  <c r="EK134" i="1"/>
  <c r="BK143" i="1"/>
  <c r="EL64" i="1"/>
  <c r="EK64" i="1"/>
  <c r="DG142" i="1"/>
  <c r="EK112" i="1"/>
  <c r="EK72" i="1"/>
  <c r="EK46" i="1"/>
  <c r="EK55" i="1"/>
  <c r="CL142" i="1"/>
  <c r="EK91" i="1"/>
  <c r="X143" i="1"/>
  <c r="EK25" i="1"/>
  <c r="EK4" i="1"/>
  <c r="DU142" i="1"/>
  <c r="EK126" i="1"/>
  <c r="DN142" i="1"/>
  <c r="EK119" i="1"/>
  <c r="AU142" i="1"/>
  <c r="EK48" i="1"/>
  <c r="DF142" i="1"/>
  <c r="EK111" i="1"/>
  <c r="AD142" i="1"/>
  <c r="EK31" i="1"/>
  <c r="CU142" i="1"/>
  <c r="EL100" i="1"/>
  <c r="EK100" i="1"/>
  <c r="EK39" i="1"/>
  <c r="BJ143" i="1"/>
  <c r="EK63" i="1"/>
  <c r="CD143" i="1"/>
  <c r="EK83" i="1"/>
  <c r="ED142" i="1"/>
  <c r="EK135" i="1"/>
  <c r="K143" i="1"/>
  <c r="EL12" i="1"/>
  <c r="EK12" i="1"/>
  <c r="EK71" i="1"/>
  <c r="S143" i="1"/>
  <c r="EL20" i="1"/>
  <c r="EK20" i="1"/>
  <c r="CM143" i="1"/>
  <c r="EL92" i="1"/>
  <c r="EK92" i="1"/>
  <c r="BE143" i="1"/>
  <c r="EK58" i="1"/>
  <c r="DT142" i="1"/>
  <c r="EK125" i="1"/>
  <c r="DM142" i="1"/>
  <c r="EK118" i="1"/>
  <c r="EE142" i="1"/>
  <c r="EK136" i="1"/>
  <c r="H143" i="1"/>
  <c r="EL9" i="1"/>
  <c r="EK9" i="1"/>
  <c r="DE142" i="1"/>
  <c r="EK110" i="1"/>
  <c r="EK97" i="1"/>
  <c r="AE143" i="1"/>
  <c r="EL32" i="1"/>
  <c r="EK32" i="1"/>
  <c r="AM143" i="1"/>
  <c r="EK40" i="1"/>
  <c r="EK84" i="1"/>
  <c r="BM143" i="1"/>
  <c r="EK66" i="1"/>
  <c r="CS142" i="1"/>
  <c r="EK98" i="1"/>
  <c r="BU143" i="1"/>
  <c r="EL74" i="1"/>
  <c r="EK74" i="1"/>
  <c r="P143" i="1"/>
  <c r="EL17" i="1"/>
  <c r="EK17" i="1"/>
  <c r="Z143" i="1"/>
  <c r="EL27" i="1"/>
  <c r="EK27" i="1"/>
  <c r="E143" i="1"/>
  <c r="EL6" i="1"/>
  <c r="EK6" i="1"/>
  <c r="CJ143" i="1"/>
  <c r="EK89" i="1"/>
  <c r="EK57" i="1"/>
  <c r="DL142" i="1"/>
  <c r="EK117" i="1"/>
  <c r="DS142" i="1"/>
  <c r="EL124" i="1"/>
  <c r="EK124" i="1"/>
  <c r="EK65" i="1"/>
  <c r="DD142" i="1"/>
  <c r="EK109" i="1"/>
  <c r="EF142" i="1"/>
  <c r="EL137" i="1"/>
  <c r="EK137" i="1"/>
  <c r="AN143" i="1"/>
  <c r="EL41" i="1"/>
  <c r="EK41" i="1"/>
  <c r="EK14" i="1"/>
  <c r="EK81" i="1"/>
  <c r="AV142" i="1"/>
  <c r="EK49" i="1"/>
  <c r="U143" i="1"/>
  <c r="EL22" i="1"/>
  <c r="EK22" i="1"/>
  <c r="CZ142" i="1"/>
  <c r="EK105" i="1"/>
  <c r="EK73" i="1"/>
  <c r="AG143" i="1"/>
  <c r="EL34" i="1"/>
  <c r="EK34" i="1"/>
  <c r="CP142" i="1"/>
  <c r="EK95" i="1"/>
  <c r="EK24" i="1"/>
  <c r="EK3" i="1"/>
  <c r="CK142" i="1"/>
  <c r="EK90" i="1"/>
  <c r="EK60" i="1"/>
  <c r="DZ142" i="1"/>
  <c r="EL131" i="1"/>
  <c r="EK131" i="1"/>
  <c r="AF143" i="1"/>
  <c r="EK33" i="1"/>
  <c r="J143" i="1"/>
  <c r="EL11" i="1"/>
  <c r="EK11" i="1"/>
  <c r="CC143" i="1"/>
  <c r="EK82" i="1"/>
  <c r="EG142" i="1"/>
  <c r="EK138" i="1"/>
  <c r="BO143" i="1"/>
  <c r="EL68" i="1"/>
  <c r="EK68" i="1"/>
  <c r="DR143" i="1"/>
  <c r="DR142" i="1"/>
  <c r="EK123" i="1"/>
  <c r="DK142" i="1"/>
  <c r="EK116" i="1"/>
  <c r="EK51" i="1"/>
  <c r="DC142" i="1"/>
  <c r="EL108" i="1"/>
  <c r="EK108" i="1"/>
  <c r="EH142" i="1"/>
  <c r="EK139" i="1"/>
  <c r="AO143" i="1"/>
  <c r="EL42" i="1"/>
  <c r="EK42" i="1"/>
  <c r="AW143" i="1"/>
  <c r="EK50" i="1"/>
  <c r="R143" i="1"/>
  <c r="EL19" i="1"/>
  <c r="EK19" i="1"/>
  <c r="BW143" i="1"/>
  <c r="EK76" i="1"/>
  <c r="AY142" i="1"/>
  <c r="EK52" i="1"/>
  <c r="EL96" i="1"/>
  <c r="EK96" i="1"/>
  <c r="BQ143" i="1"/>
  <c r="EL70" i="1"/>
  <c r="EK70" i="1"/>
  <c r="EK59" i="1"/>
  <c r="CH142" i="1"/>
  <c r="EK87" i="1"/>
  <c r="EK78" i="1"/>
  <c r="EK67" i="1"/>
  <c r="V142" i="1"/>
  <c r="EK23" i="1"/>
  <c r="G143" i="1"/>
  <c r="EL8" i="1"/>
  <c r="EK8" i="1"/>
  <c r="DQ142" i="1"/>
  <c r="EL122" i="1"/>
  <c r="EK122" i="1"/>
  <c r="DJ142" i="1"/>
  <c r="EK115" i="1"/>
  <c r="O142" i="1"/>
  <c r="EK16" i="1"/>
  <c r="DB142" i="1"/>
  <c r="EL107" i="1"/>
  <c r="EK107" i="1"/>
  <c r="AH143" i="1"/>
  <c r="EL35" i="1"/>
  <c r="EK35" i="1"/>
  <c r="EK43" i="1"/>
  <c r="BV143" i="1"/>
  <c r="EL75" i="1"/>
  <c r="EK75" i="1"/>
  <c r="CX142" i="1"/>
  <c r="EL103" i="1"/>
  <c r="EK103" i="1"/>
</calcChain>
</file>

<file path=xl/sharedStrings.xml><?xml version="1.0" encoding="utf-8"?>
<sst xmlns="http://schemas.openxmlformats.org/spreadsheetml/2006/main" count="356" uniqueCount="196">
  <si>
    <t>6006 Dry-Mesic Loamy Longleaf Pine Woodland</t>
  </si>
  <si>
    <t>6010 Xeric Longleaf Pine Woodland</t>
  </si>
  <si>
    <t>6013 Live Oak - Hickory - Palmetto Forest</t>
  </si>
  <si>
    <t>6015 Southern Mesic Beech - Oak - Mixed Deciduous Forest</t>
  </si>
  <si>
    <t>6028 Appalachian Oak / Chestnut Forest</t>
  </si>
  <si>
    <t>6029 North Atlantic Maritime Scrub Forest</t>
  </si>
  <si>
    <t>6030 Northeastern Chinkapin Oak - Red-cedar Forest &amp; Woodland</t>
  </si>
  <si>
    <t>6031 Northeastern Oak - Hickory Forest &amp; Woodland</t>
  </si>
  <si>
    <t>6032 Pitch Pine Barrens Woodland</t>
  </si>
  <si>
    <t>6033 Virginia Pine &amp; Table Mountain Pine Barrens Woodland</t>
  </si>
  <si>
    <t>6034 Appalachian &amp; Interior Mesic Forest</t>
  </si>
  <si>
    <t>6035 North-Central Beech - Maple - Basswood Forest</t>
  </si>
  <si>
    <t>6036 North-Central Oak - Hickory Forest &amp; Woodland</t>
  </si>
  <si>
    <t>6037 North-Central Oak Savanna &amp; Barrens</t>
  </si>
  <si>
    <t>6042 Central &amp; Southern Appalachian Red Spruce - Fir - Hardwood Forest</t>
  </si>
  <si>
    <t>6043 Laurentian &amp; Acadian Hardwood Forest</t>
  </si>
  <si>
    <t>6044 Laurentian &amp; Acadian Hemlock - White Pine - Hardwood Forest</t>
  </si>
  <si>
    <t>6045 Northern Appalachian &amp; Acadian Red Spruce - Fir - Hardwood Forest</t>
  </si>
  <si>
    <t>6047 Appalachian &amp; Allegheny Northern Hardwood - Conifer Mixed Forest</t>
  </si>
  <si>
    <t>6049 Laurentian &amp; Acadian Pine - Oak Forest &amp; Woodland - Mixed Modifier</t>
  </si>
  <si>
    <t>6051 Northern Dry-Mesic Pine-Black Spruce-Hardwood Forest</t>
  </si>
  <si>
    <t>6052 Laurentian &amp; Acadian Limestone Woodland</t>
  </si>
  <si>
    <t>6053 Chinkapin Oak-Shumard Oak-Blue Ash Alkaline Forest</t>
  </si>
  <si>
    <t>6054 Piedmont &amp; Central Atlantic Coastal Plain Oak Forest</t>
  </si>
  <si>
    <t>6055 Shortleaf Pine - Oak Pine Forest</t>
  </si>
  <si>
    <t>6056 South-Central Interior Oak Forest &amp; Woodland</t>
  </si>
  <si>
    <t>6097 Central &amp; Appalachian Seepage Swamp</t>
  </si>
  <si>
    <t>6098 North-Central Flatwoods &amp; Swamp Forest</t>
  </si>
  <si>
    <t>6099 South-Central Flatwoods &amp; Pond Forest</t>
  </si>
  <si>
    <t>6101 Silver Maple - Green Ash - Black Ash Floodplain Forest</t>
  </si>
  <si>
    <t>6102 Silver Maple - Green Ash - Sycamore Floodplain Forest</t>
  </si>
  <si>
    <t>6103 Silver Maple - Sugarberry - Sweetgum Floodplain Forest</t>
  </si>
  <si>
    <t>6104 Northern Atlantic Coastal Hardwood &amp; Conifer Swamp Woodland</t>
  </si>
  <si>
    <t>6105 Laurentian-Acadian-Allegheny Acidic Swamp</t>
  </si>
  <si>
    <t>6106 Laurentian-Acadian-Allegheny Alkaline Swamp</t>
  </si>
  <si>
    <t>6109 Coastal Plain Hardwood Basin Swamp</t>
  </si>
  <si>
    <t>6110 Hardwood &amp; Loblolly Pine Nonriverine Wet Flatwoods</t>
  </si>
  <si>
    <t>6111 Coastal Plain Mixed Evergreen Swamp Forest</t>
  </si>
  <si>
    <t>6112 Bald-cypress - Tupelo Floodplain Forest</t>
  </si>
  <si>
    <t>6113 Oak - Sweetgum Floodplain Forest</t>
  </si>
  <si>
    <t>6115 Southern Ash-Elm-Willow Floodplain Forest</t>
  </si>
  <si>
    <t>6129 Balsam Fir-Black Spruce Eastern Boreal Rich Swamp</t>
  </si>
  <si>
    <t>6130 Eastern Black Spruce-Tamarack Poor Swamp</t>
  </si>
  <si>
    <t>6163 Central Great Plains Tallgrass Prairie</t>
  </si>
  <si>
    <t>6171 Southern Appalachian Grass Bald</t>
  </si>
  <si>
    <t>6172 Southern Appalachian Shrub Bald</t>
  </si>
  <si>
    <t>6174 Appalachian Mafic Glade Woodland</t>
  </si>
  <si>
    <t>6175 Central Alkaline Open Glade &amp; Barrens Grassland</t>
  </si>
  <si>
    <t>6176 South-Central Patch Prairie Grassland</t>
  </si>
  <si>
    <t>6189 Eastern Subalpine Shrub Vegetation</t>
  </si>
  <si>
    <t>6190 North Atlantic Coastal Beach</t>
  </si>
  <si>
    <t>6194 North Atlantic Coastal Shrub Dune</t>
  </si>
  <si>
    <t>6195 South Atlantic &amp; Gulf Grass Coast &amp; Dune</t>
  </si>
  <si>
    <t>6196 Appalachian &amp; Interior Riverscour Barrens &amp; Prairie</t>
  </si>
  <si>
    <t>6199 Northern &amp; Central Riverscour Wetland</t>
  </si>
  <si>
    <t>6206 Central &amp; Southern Appalachian Seep Herbaceous</t>
  </si>
  <si>
    <t>6208 North-Central &amp; Northeastern Seep</t>
  </si>
  <si>
    <t>6209 Midwest Prairie Alkaline Fen</t>
  </si>
  <si>
    <t>6211 Eastern North American Boreal Acidic Bog &amp; Fen</t>
  </si>
  <si>
    <t>6212 Eastern North American Boreal Alkaline Fen</t>
  </si>
  <si>
    <t>6213 Eastern North American Sub-boreal Acidic Shrub Bog &amp; Fen</t>
  </si>
  <si>
    <t>6220 Atlantic &amp; Gulf Coastal Plain Freshwater Tidal Marsh</t>
  </si>
  <si>
    <t>6221 Atlantic &amp; Gulf Coastal Interdunal Marsh &amp; Prairie</t>
  </si>
  <si>
    <t>6222 Atlantic &amp; Gulf Coastal Plain Pondshore &amp; Wet Prairie</t>
  </si>
  <si>
    <t>6227 Central Shrub &amp; Herb Depression Pond</t>
  </si>
  <si>
    <t>6228 Eastern North American Freshwater Marsh</t>
  </si>
  <si>
    <t>6229 Eastern Saline Wet Meadow &amp; Marsh</t>
  </si>
  <si>
    <t>6230 Laurentian &amp; Northeast Wet Meadow</t>
  </si>
  <si>
    <t>6231 Midwest Wet Prairie &amp; Wet Meadow</t>
  </si>
  <si>
    <t>6232 Northern &amp; Central Shrub Swamp</t>
  </si>
  <si>
    <t>6233 Northern &amp; Mid-Atlantic Coastal Shrub Wetland</t>
  </si>
  <si>
    <t>6253 Atlantic &amp; Gulf Coast Brackish Tidal Marsh</t>
  </si>
  <si>
    <t>6254 Atlantic &amp; Gulf Coast High Salt Marsh</t>
  </si>
  <si>
    <t>6255 Atlantic &amp; Gulf Coast Low Salt Marsh</t>
  </si>
  <si>
    <t>6256 Atlantic &amp; Gulf Coast Saline Flat &amp; Panne</t>
  </si>
  <si>
    <t>6292 Eastern Alpine Dwarf-Shrub Vegetation</t>
  </si>
  <si>
    <t>6298 North American North Atlantic Intertidal Shore</t>
  </si>
  <si>
    <t>6305 Eastern North American Freshwater Aquatic Vegetation</t>
  </si>
  <si>
    <t>6309 Eastern North American Talus &amp; Bluff</t>
  </si>
  <si>
    <t>6310 Eastern North American Temperate Cliff</t>
  </si>
  <si>
    <t>6326 North-Central Appalachian Acidic Scrub</t>
  </si>
  <si>
    <t>6327 Ozark-Ouachitas Mesic Forest</t>
  </si>
  <si>
    <t>6414 Oak - Sweetgum Floodplain Herbaceous</t>
  </si>
  <si>
    <t>6432 Pitch Pine Barrens Shrubland</t>
  </si>
  <si>
    <t>6502 Silver Maple - Green Ash - Sycamore Floodplain Shrubland</t>
  </si>
  <si>
    <t>6503 Silver Maple - Sugarberry - Sweetgum Floodplain Shrubland</t>
  </si>
  <si>
    <t>6574 Appalachian Mafic Glade Grassland</t>
  </si>
  <si>
    <t>6575 Central Alkaline Open Glade &amp; Barrens Woodland</t>
  </si>
  <si>
    <t>6590 Eastern Subalpine Krummholz Vegetation</t>
  </si>
  <si>
    <t>6594 North Atlantic Coastal Grass Dune</t>
  </si>
  <si>
    <t>6606 Central &amp; Southern Appalachian Seep Woodland</t>
  </si>
  <si>
    <t>6609 Midwest Prairie Alkaline Fen Shrubland</t>
  </si>
  <si>
    <t>6610 Southeastern Coastal Plain Pocosin &amp; Tree Bog</t>
  </si>
  <si>
    <t>6613 Eastern North American Sub-boreal Acidic Treed Bog &amp; Fen</t>
  </si>
  <si>
    <t>6620 Atlantic &amp; Gulf Coastal Plain Freshwater Tidal Marsh Shrubland</t>
  </si>
  <si>
    <t>6630 Laurentian &amp; Northeast Wet Meadow Shrub</t>
  </si>
  <si>
    <t>6631 Midwest Wet Prairie &amp; Wet Meadow Shrubland</t>
  </si>
  <si>
    <t>6827 North-Central Appalachian Acidic Woodland</t>
  </si>
  <si>
    <t>7195 Recently Burned-Herb and Grass Cover</t>
  </si>
  <si>
    <t>7197 Recently Burned-Tree Cover</t>
  </si>
  <si>
    <t>7292 Open Water</t>
  </si>
  <si>
    <t>7296 Developed-Low Intensity</t>
  </si>
  <si>
    <t>7297 Developed-Medium Intensity</t>
  </si>
  <si>
    <t>7298 Developed-High Intensity</t>
  </si>
  <si>
    <t>7299 Developed-Roads</t>
  </si>
  <si>
    <t>7905 Eastern Cool Temperate Urban Deciduous Forest</t>
  </si>
  <si>
    <t>7906 Eastern Cool Temperate Urban Evergreen Forest</t>
  </si>
  <si>
    <t>7907 Eastern Cool Temperate Urban Mixed Forest</t>
  </si>
  <si>
    <t>7908 Eastern Cool Temperate Urban Herbaceous</t>
  </si>
  <si>
    <t>7909 Eastern Cool Temperate Urban Shrubland</t>
  </si>
  <si>
    <t>7930 Eastern Cool Temperate Developed Ruderal Deciduous Forest</t>
  </si>
  <si>
    <t>7931 Eastern Cool Temperate Developed Ruderal Evergreen Forest</t>
  </si>
  <si>
    <t>7932 Eastern Cool Temperate Developed Ruderal Mixed Forest</t>
  </si>
  <si>
    <t>7933 Eastern Cool Temperate Developed Ruderal Shrubland</t>
  </si>
  <si>
    <t>7934 Eastern Cool Temperate Developed Ruderal Grassland</t>
  </si>
  <si>
    <t>7935 Eastern Warm Temperate Developed Ruderal Deciduous Forest</t>
  </si>
  <si>
    <t>7936 Eastern Warm Temperate Developed Ruderal Evergreen Forest</t>
  </si>
  <si>
    <t>7937 Eastern Warm Temperate Developed Ruderal Mixed Forest</t>
  </si>
  <si>
    <t>7950 Eastern Cool Temperate Developed Ruderal Deciduous Forested Wetland</t>
  </si>
  <si>
    <t>7952 Eastern Cool Temperate Developed Ruderal Mixed Forested Wetland</t>
  </si>
  <si>
    <t>7953 Eastern Cool Temperate Developed Ruderal Shrub Wetland</t>
  </si>
  <si>
    <t>7954 Eastern Cool Temperate Developed Ruderal Herbaceous Wetland</t>
  </si>
  <si>
    <t>7957 Eastern Warm Temperate Developed Ruderal Mixed Forested Wetland</t>
  </si>
  <si>
    <t>7974 Eastern Cool Temperate Row Crop</t>
  </si>
  <si>
    <t>7975 Eastern Cool Temperate Close Grown Crop</t>
  </si>
  <si>
    <t>7976 Eastern Cool Temperate Fallow/Idle Cropland</t>
  </si>
  <si>
    <t>7977 Eastern Cool Temperate Pasture and Hayland</t>
  </si>
  <si>
    <t>7978 Eastern Cool Temperate Wheat</t>
  </si>
  <si>
    <t>9312 Northeastern North American Temperate Forest Plantation</t>
  </si>
  <si>
    <t>9314 Northern &amp; Central Native Ruderal Flooded &amp; Swamp Forest</t>
  </si>
  <si>
    <t>9315 Northern &amp; Central Native Ruderal Forest</t>
  </si>
  <si>
    <t>9317 Northern &amp; Central Ruderal Shrubland</t>
  </si>
  <si>
    <t>9318 Northern &amp; Central Ruderal Wet Meadow &amp; Marsh</t>
  </si>
  <si>
    <t>9320 Southeastern Native Ruderal Flooded &amp; Swamp Forest</t>
  </si>
  <si>
    <t>9321 Southeastern Native Ruderal Forest</t>
  </si>
  <si>
    <t>9322 Southeastern North American Temperate Forest Plantation</t>
  </si>
  <si>
    <t>9324 Southeastern Ruderal Wet Meadow &amp; Marsh</t>
  </si>
  <si>
    <t>9817 Northern &amp; Central Ruderal Meadow</t>
  </si>
  <si>
    <t>9823 Southeastern Ruderal Grassland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</si>
  <si>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</si>
  <si>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</si>
  <si>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</si>
  <si>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</si>
  <si>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</si>
  <si>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</si>
  <si>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</si>
  <si>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</si>
  <si>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</si>
  <si>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</si>
  <si>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</si>
  <si>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</si>
  <si>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</si>
  <si>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</si>
  <si>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</si>
  <si>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</si>
  <si>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</si>
  <si>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</si>
  <si>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</si>
  <si>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</si>
  <si>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</si>
  <si>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</si>
  <si>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</si>
  <si>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</si>
  <si>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</si>
  <si>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</si>
  <si>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</si>
  <si>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</si>
  <si>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</si>
  <si>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</si>
  <si>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</si>
  <si>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</si>
  <si>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</si>
  <si>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</si>
  <si>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</si>
  <si>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</si>
  <si>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</si>
  <si>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</si>
  <si>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LFRDB Plot Assignment</t>
  </si>
  <si>
    <t>LANDFIRE</t>
  </si>
  <si>
    <t>Some categories listed below the All Assessed Mapped Categories table were derived from the Ecological Systems EVT product</t>
  </si>
  <si>
    <t>and were not independently mapped as an NVC Group</t>
  </si>
  <si>
    <r>
      <rPr>
        <b/>
        <sz val="18"/>
        <color theme="8" tint="-0.249977111117893"/>
        <rFont val="Calibri"/>
        <family val="2"/>
        <scheme val="minor"/>
      </rPr>
      <t>All Assessed Map Categories</t>
    </r>
    <r>
      <rPr>
        <b/>
        <sz val="18"/>
        <color rgb="FFFF0000"/>
        <rFont val="Calibri"/>
        <family val="2"/>
        <scheme val="minor"/>
      </rPr>
      <t xml:space="preserve"> table contains all NVC Groups with a mismatch or match in the sample of withheld plots</t>
    </r>
  </si>
  <si>
    <t>Northeastern North American Temperate Forest Plantation</t>
  </si>
  <si>
    <t>Northern &amp; Central Exotic Ruderal Forest</t>
  </si>
  <si>
    <t>Northern &amp; Central Native Ruderal Flooded &amp; Swamp Forest</t>
  </si>
  <si>
    <t>Northern &amp; Central Native Ruderal Forest</t>
  </si>
  <si>
    <t>Northern &amp; Central Plains Ruderal &amp; Planted Shrubland</t>
  </si>
  <si>
    <t>Northern &amp; Central Ruderal Shrubland</t>
  </si>
  <si>
    <t>Northern &amp; Central Ruderal Wet Meadow &amp; Marsh</t>
  </si>
  <si>
    <t>Southeastern Exotic Ruderal Forest</t>
  </si>
  <si>
    <t>Southeastern Native Ruderal Flooded &amp; Swamp Forest</t>
  </si>
  <si>
    <t>Southeastern Native Ruderal Forest</t>
  </si>
  <si>
    <t>Southeastern North American Temperate Forest Plantation</t>
  </si>
  <si>
    <t>Southeastern Ruderal Shrubland</t>
  </si>
  <si>
    <t>Southeastern Ruderal Wet Meadow &amp; Marsh</t>
  </si>
  <si>
    <t>Refer to the Ecological Systems Contingency Tables for the map categories listed below (not mapped independently in the NVC Group)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</si>
</sst>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  <font>
      <b/>
      <sz val="18"/>
      <color theme="8" tint="-0.249977111117893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1" xfId="0" applyFont="1" applyBorder="1"/>
    <xf numFmtId="0" fontId="0" fillId="2" borderId="1" xfId="0" applyFont="1" applyFill="1" applyBorder="1"/>
    <xf numFmtId="164" fontId="0" fillId="0" borderId="2" xfId="0" applyNumberFormat="1" applyFill="1" applyBorder="1"/>
    <xf numFmtId="0" fontId="16" fillId="0" borderId="2" xfId="0" applyFont="1" applyFill="1" applyBorder="1"/>
    <xf numFmtId="0" fontId="0" fillId="3" borderId="2" xfId="0" applyFill="1" applyBorder="1"/>
    <xf numFmtId="164" fontId="16" fillId="0" borderId="2" xfId="0" applyNumberFormat="1" applyFont="1" applyFill="1" applyBorder="1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20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1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wrapText="1"/>
    </xf>
    <xf numFmtId="0" fontId="16" fillId="0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center" vertical="center" wrapText="1"/>
    </xf>
    <xf numFmtId="0" fontId="0" fillId="0" borderId="22" xfId="0" applyFill="1" applyBorder="1"/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0</xdr:row>
      <xdr:rowOff>91440</xdr:rowOff>
    </xdr:from>
    <xdr:to>
      <xdr:col>2</xdr:col>
      <xdr:colOff>792480</xdr:colOff>
      <xdr:row>0</xdr:row>
      <xdr:rowOff>274320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F14C1BFE-2C20-45ED-ACBD-631473A376AD}"/>
            </a:ext>
          </a:extLst>
        </xdr:cNvPr>
        <xdr:cNvSpPr/>
      </xdr:nvSpPr>
      <xdr:spPr>
        <a:xfrm rot="16200000">
          <a:off x="2541270" y="-140970"/>
          <a:ext cx="182880" cy="64770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552450</xdr:colOff>
      <xdr:row>1</xdr:row>
      <xdr:rowOff>232410</xdr:rowOff>
    </xdr:from>
    <xdr:to>
      <xdr:col>0</xdr:col>
      <xdr:colOff>735330</xdr:colOff>
      <xdr:row>1</xdr:row>
      <xdr:rowOff>880110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129ED005-ECE7-4A60-80C6-6818223C2BDF}"/>
            </a:ext>
          </a:extLst>
        </xdr:cNvPr>
        <xdr:cNvSpPr/>
      </xdr:nvSpPr>
      <xdr:spPr>
        <a:xfrm>
          <a:off x="552450" y="628650"/>
          <a:ext cx="182880" cy="64770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ABF81-A39B-4A3C-ACE2-C05937A1EF67}">
  <sheetPr>
    <tabColor rgb="FFFF0000"/>
  </sheetPr>
  <dimension ref="B1:C23"/>
  <sheetViews>
    <sheetView tabSelected="1" workbookViewId="0">
      <selection activeCell="M8" sqref="M8"/>
    </sheetView>
  </sheetViews>
  <sheetFormatPr defaultRowHeight="23.4" x14ac:dyDescent="0.45"/>
  <cols>
    <col min="1" max="1" width="3.5546875" customWidth="1"/>
    <col min="2" max="2" width="8.88671875" style="7"/>
  </cols>
  <sheetData>
    <row r="1" spans="2:3" ht="12" customHeight="1" x14ac:dyDescent="0.45"/>
    <row r="2" spans="2:3" x14ac:dyDescent="0.45">
      <c r="B2" s="7" t="s">
        <v>143</v>
      </c>
    </row>
    <row r="3" spans="2:3" x14ac:dyDescent="0.45">
      <c r="C3" s="7" t="s">
        <v>144</v>
      </c>
    </row>
    <row r="4" spans="2:3" ht="10.8" customHeight="1" x14ac:dyDescent="0.45"/>
    <row r="5" spans="2:3" x14ac:dyDescent="0.45">
      <c r="B5" s="7" t="s">
        <v>145</v>
      </c>
    </row>
    <row r="6" spans="2:3" ht="12" customHeight="1" x14ac:dyDescent="0.45"/>
    <row r="7" spans="2:3" x14ac:dyDescent="0.45">
      <c r="B7" s="7" t="s">
        <v>179</v>
      </c>
    </row>
    <row r="8" spans="2:3" ht="16.8" customHeight="1" x14ac:dyDescent="0.45">
      <c r="C8" s="7" t="s">
        <v>180</v>
      </c>
    </row>
    <row r="9" spans="2:3" ht="11.4" customHeight="1" x14ac:dyDescent="0.45"/>
    <row r="10" spans="2:3" x14ac:dyDescent="0.45">
      <c r="B10" s="7" t="s">
        <v>181</v>
      </c>
    </row>
    <row r="11" spans="2:3" ht="8.4" customHeight="1" x14ac:dyDescent="0.45"/>
    <row r="12" spans="2:3" x14ac:dyDescent="0.45">
      <c r="B12" s="7" t="s">
        <v>146</v>
      </c>
    </row>
    <row r="13" spans="2:3" ht="9" customHeight="1" x14ac:dyDescent="0.45"/>
    <row r="14" spans="2:3" x14ac:dyDescent="0.45">
      <c r="B14" s="7" t="s">
        <v>147</v>
      </c>
    </row>
    <row r="15" spans="2:3" ht="9.6" customHeight="1" x14ac:dyDescent="0.45"/>
    <row r="16" spans="2:3" x14ac:dyDescent="0.45">
      <c r="B16" s="7" t="s">
        <v>148</v>
      </c>
    </row>
    <row r="17" spans="2:3" ht="9" customHeight="1" x14ac:dyDescent="0.45"/>
    <row r="18" spans="2:3" x14ac:dyDescent="0.45">
      <c r="B18" s="7" t="s">
        <v>149</v>
      </c>
    </row>
    <row r="19" spans="2:3" x14ac:dyDescent="0.45">
      <c r="C19" s="7" t="s">
        <v>150</v>
      </c>
    </row>
    <row r="20" spans="2:3" x14ac:dyDescent="0.45">
      <c r="C20" s="7" t="s">
        <v>151</v>
      </c>
    </row>
    <row r="21" spans="2:3" ht="12" customHeight="1" x14ac:dyDescent="0.45"/>
    <row r="22" spans="2:3" x14ac:dyDescent="0.45">
      <c r="B22" s="7" t="s">
        <v>152</v>
      </c>
    </row>
    <row r="23" spans="2:3" x14ac:dyDescent="0.45">
      <c r="C23" s="7" t="s">
        <v>153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L158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ColWidth="15.77734375" defaultRowHeight="14.4" x14ac:dyDescent="0.3"/>
  <cols>
    <col min="1" max="1" width="31.77734375" style="47" customWidth="1"/>
    <col min="2" max="2" width="22" customWidth="1"/>
  </cols>
  <sheetData>
    <row r="1" spans="1:142" s="43" customFormat="1" ht="31.2" customHeight="1" x14ac:dyDescent="0.3">
      <c r="B1" s="48" t="s">
        <v>177</v>
      </c>
    </row>
    <row r="2" spans="1:142" s="47" customFormat="1" ht="74.400000000000006" customHeight="1" x14ac:dyDescent="0.3">
      <c r="A2" s="44" t="s">
        <v>178</v>
      </c>
      <c r="B2" s="45" t="s">
        <v>0</v>
      </c>
      <c r="C2" s="45" t="s">
        <v>1</v>
      </c>
      <c r="D2" s="46" t="s">
        <v>2</v>
      </c>
      <c r="E2" s="46" t="s">
        <v>3</v>
      </c>
      <c r="F2" s="46" t="s">
        <v>4</v>
      </c>
      <c r="G2" s="46" t="s">
        <v>5</v>
      </c>
      <c r="H2" s="46" t="s">
        <v>6</v>
      </c>
      <c r="I2" s="46" t="s">
        <v>7</v>
      </c>
      <c r="J2" s="46" t="s">
        <v>8</v>
      </c>
      <c r="K2" s="46" t="s">
        <v>9</v>
      </c>
      <c r="L2" s="46" t="s">
        <v>10</v>
      </c>
      <c r="M2" s="46" t="s">
        <v>11</v>
      </c>
      <c r="N2" s="46" t="s">
        <v>12</v>
      </c>
      <c r="O2" s="46" t="s">
        <v>13</v>
      </c>
      <c r="P2" s="46" t="s">
        <v>14</v>
      </c>
      <c r="Q2" s="46" t="s">
        <v>15</v>
      </c>
      <c r="R2" s="46" t="s">
        <v>16</v>
      </c>
      <c r="S2" s="46" t="s">
        <v>17</v>
      </c>
      <c r="T2" s="46" t="s">
        <v>18</v>
      </c>
      <c r="U2" s="46" t="s">
        <v>19</v>
      </c>
      <c r="V2" s="46" t="s">
        <v>20</v>
      </c>
      <c r="W2" s="46" t="s">
        <v>21</v>
      </c>
      <c r="X2" s="46" t="s">
        <v>22</v>
      </c>
      <c r="Y2" s="46" t="s">
        <v>23</v>
      </c>
      <c r="Z2" s="46" t="s">
        <v>24</v>
      </c>
      <c r="AA2" s="46" t="s">
        <v>25</v>
      </c>
      <c r="AB2" s="46" t="s">
        <v>26</v>
      </c>
      <c r="AC2" s="46" t="s">
        <v>27</v>
      </c>
      <c r="AD2" s="46" t="s">
        <v>28</v>
      </c>
      <c r="AE2" s="46" t="s">
        <v>29</v>
      </c>
      <c r="AF2" s="46" t="s">
        <v>30</v>
      </c>
      <c r="AG2" s="46" t="s">
        <v>31</v>
      </c>
      <c r="AH2" s="46" t="s">
        <v>32</v>
      </c>
      <c r="AI2" s="46" t="s">
        <v>33</v>
      </c>
      <c r="AJ2" s="46" t="s">
        <v>34</v>
      </c>
      <c r="AK2" s="46" t="s">
        <v>35</v>
      </c>
      <c r="AL2" s="46" t="s">
        <v>36</v>
      </c>
      <c r="AM2" s="46" t="s">
        <v>37</v>
      </c>
      <c r="AN2" s="46" t="s">
        <v>38</v>
      </c>
      <c r="AO2" s="46" t="s">
        <v>39</v>
      </c>
      <c r="AP2" s="46" t="s">
        <v>40</v>
      </c>
      <c r="AQ2" s="46" t="s">
        <v>41</v>
      </c>
      <c r="AR2" s="46" t="s">
        <v>42</v>
      </c>
      <c r="AS2" s="46" t="s">
        <v>43</v>
      </c>
      <c r="AT2" s="46" t="s">
        <v>44</v>
      </c>
      <c r="AU2" s="46" t="s">
        <v>45</v>
      </c>
      <c r="AV2" s="46" t="s">
        <v>46</v>
      </c>
      <c r="AW2" s="46" t="s">
        <v>47</v>
      </c>
      <c r="AX2" s="46" t="s">
        <v>48</v>
      </c>
      <c r="AY2" s="46" t="s">
        <v>49</v>
      </c>
      <c r="AZ2" s="46" t="s">
        <v>50</v>
      </c>
      <c r="BA2" s="46" t="s">
        <v>51</v>
      </c>
      <c r="BB2" s="46" t="s">
        <v>52</v>
      </c>
      <c r="BC2" s="46" t="s">
        <v>53</v>
      </c>
      <c r="BD2" s="46" t="s">
        <v>54</v>
      </c>
      <c r="BE2" s="46" t="s">
        <v>55</v>
      </c>
      <c r="BF2" s="46" t="s">
        <v>56</v>
      </c>
      <c r="BG2" s="46" t="s">
        <v>57</v>
      </c>
      <c r="BH2" s="46" t="s">
        <v>58</v>
      </c>
      <c r="BI2" s="46" t="s">
        <v>59</v>
      </c>
      <c r="BJ2" s="46" t="s">
        <v>60</v>
      </c>
      <c r="BK2" s="46" t="s">
        <v>61</v>
      </c>
      <c r="BL2" s="46" t="s">
        <v>62</v>
      </c>
      <c r="BM2" s="46" t="s">
        <v>63</v>
      </c>
      <c r="BN2" s="46" t="s">
        <v>64</v>
      </c>
      <c r="BO2" s="46" t="s">
        <v>65</v>
      </c>
      <c r="BP2" s="46" t="s">
        <v>66</v>
      </c>
      <c r="BQ2" s="46" t="s">
        <v>67</v>
      </c>
      <c r="BR2" s="46" t="s">
        <v>68</v>
      </c>
      <c r="BS2" s="46" t="s">
        <v>69</v>
      </c>
      <c r="BT2" s="46" t="s">
        <v>70</v>
      </c>
      <c r="BU2" s="46" t="s">
        <v>71</v>
      </c>
      <c r="BV2" s="46" t="s">
        <v>72</v>
      </c>
      <c r="BW2" s="46" t="s">
        <v>73</v>
      </c>
      <c r="BX2" s="46" t="s">
        <v>74</v>
      </c>
      <c r="BY2" s="46" t="s">
        <v>75</v>
      </c>
      <c r="BZ2" s="46" t="s">
        <v>76</v>
      </c>
      <c r="CA2" s="46" t="s">
        <v>77</v>
      </c>
      <c r="CB2" s="46" t="s">
        <v>78</v>
      </c>
      <c r="CC2" s="46" t="s">
        <v>79</v>
      </c>
      <c r="CD2" s="46" t="s">
        <v>80</v>
      </c>
      <c r="CE2" s="46" t="s">
        <v>81</v>
      </c>
      <c r="CF2" s="46" t="s">
        <v>82</v>
      </c>
      <c r="CG2" s="46" t="s">
        <v>83</v>
      </c>
      <c r="CH2" s="46" t="s">
        <v>84</v>
      </c>
      <c r="CI2" s="46" t="s">
        <v>85</v>
      </c>
      <c r="CJ2" s="46" t="s">
        <v>86</v>
      </c>
      <c r="CK2" s="46" t="s">
        <v>87</v>
      </c>
      <c r="CL2" s="46" t="s">
        <v>88</v>
      </c>
      <c r="CM2" s="46" t="s">
        <v>89</v>
      </c>
      <c r="CN2" s="46" t="s">
        <v>90</v>
      </c>
      <c r="CO2" s="46" t="s">
        <v>91</v>
      </c>
      <c r="CP2" s="46" t="s">
        <v>92</v>
      </c>
      <c r="CQ2" s="46" t="s">
        <v>93</v>
      </c>
      <c r="CR2" s="46" t="s">
        <v>94</v>
      </c>
      <c r="CS2" s="46" t="s">
        <v>95</v>
      </c>
      <c r="CT2" s="46" t="s">
        <v>96</v>
      </c>
      <c r="CU2" s="46" t="s">
        <v>97</v>
      </c>
      <c r="CV2" s="46" t="s">
        <v>98</v>
      </c>
      <c r="CW2" s="46" t="s">
        <v>99</v>
      </c>
      <c r="CX2" s="46" t="s">
        <v>100</v>
      </c>
      <c r="CY2" s="46" t="s">
        <v>101</v>
      </c>
      <c r="CZ2" s="46" t="s">
        <v>102</v>
      </c>
      <c r="DA2" s="46" t="s">
        <v>103</v>
      </c>
      <c r="DB2" s="46" t="s">
        <v>104</v>
      </c>
      <c r="DC2" s="46" t="s">
        <v>105</v>
      </c>
      <c r="DD2" s="46" t="s">
        <v>106</v>
      </c>
      <c r="DE2" s="46" t="s">
        <v>107</v>
      </c>
      <c r="DF2" s="46" t="s">
        <v>108</v>
      </c>
      <c r="DG2" s="46" t="s">
        <v>109</v>
      </c>
      <c r="DH2" s="46" t="s">
        <v>110</v>
      </c>
      <c r="DI2" s="46" t="s">
        <v>111</v>
      </c>
      <c r="DJ2" s="46" t="s">
        <v>112</v>
      </c>
      <c r="DK2" s="46" t="s">
        <v>113</v>
      </c>
      <c r="DL2" s="46" t="s">
        <v>114</v>
      </c>
      <c r="DM2" s="46" t="s">
        <v>115</v>
      </c>
      <c r="DN2" s="46" t="s">
        <v>116</v>
      </c>
      <c r="DO2" s="46" t="s">
        <v>117</v>
      </c>
      <c r="DP2" s="46" t="s">
        <v>118</v>
      </c>
      <c r="DQ2" s="46" t="s">
        <v>119</v>
      </c>
      <c r="DR2" s="46" t="s">
        <v>120</v>
      </c>
      <c r="DS2" s="46" t="s">
        <v>121</v>
      </c>
      <c r="DT2" s="46" t="s">
        <v>122</v>
      </c>
      <c r="DU2" s="46" t="s">
        <v>123</v>
      </c>
      <c r="DV2" s="46" t="s">
        <v>124</v>
      </c>
      <c r="DW2" s="46" t="s">
        <v>125</v>
      </c>
      <c r="DX2" s="46" t="s">
        <v>126</v>
      </c>
      <c r="DY2" s="46" t="s">
        <v>127</v>
      </c>
      <c r="DZ2" s="46" t="s">
        <v>128</v>
      </c>
      <c r="EA2" s="46" t="s">
        <v>129</v>
      </c>
      <c r="EB2" s="46" t="s">
        <v>130</v>
      </c>
      <c r="EC2" s="46" t="s">
        <v>131</v>
      </c>
      <c r="ED2" s="46" t="s">
        <v>132</v>
      </c>
      <c r="EE2" s="46" t="s">
        <v>133</v>
      </c>
      <c r="EF2" s="46" t="s">
        <v>134</v>
      </c>
      <c r="EG2" s="46" t="s">
        <v>135</v>
      </c>
      <c r="EH2" s="46" t="s">
        <v>136</v>
      </c>
      <c r="EI2" s="46" t="s">
        <v>137</v>
      </c>
      <c r="EJ2" s="46" t="s">
        <v>138</v>
      </c>
      <c r="EK2" s="46" t="s">
        <v>139</v>
      </c>
      <c r="EL2" s="46" t="s">
        <v>140</v>
      </c>
    </row>
    <row r="3" spans="1:142" ht="28.8" x14ac:dyDescent="0.3">
      <c r="A3" s="45" t="s">
        <v>0</v>
      </c>
      <c r="B3" s="2">
        <v>2</v>
      </c>
      <c r="C3" s="1">
        <v>3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1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5">
        <f t="shared" ref="EK3:EK34" si="0">SUM(B3:EJ3)</f>
        <v>6</v>
      </c>
      <c r="EL3" s="3"/>
    </row>
    <row r="4" spans="1:142" x14ac:dyDescent="0.3">
      <c r="A4" s="45" t="s">
        <v>1</v>
      </c>
      <c r="B4" s="1">
        <v>0</v>
      </c>
      <c r="C4" s="2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5">
        <f t="shared" si="0"/>
        <v>0</v>
      </c>
      <c r="EL4" s="3"/>
    </row>
    <row r="5" spans="1:142" ht="28.8" x14ac:dyDescent="0.3">
      <c r="A5" s="45" t="s">
        <v>2</v>
      </c>
      <c r="B5" s="1">
        <v>0</v>
      </c>
      <c r="C5" s="1">
        <v>0</v>
      </c>
      <c r="D5" s="2">
        <v>4</v>
      </c>
      <c r="E5" s="1">
        <v>0</v>
      </c>
      <c r="F5" s="1">
        <v>0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3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2</v>
      </c>
      <c r="BB5" s="1">
        <v>1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1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1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5">
        <f t="shared" si="0"/>
        <v>16</v>
      </c>
      <c r="EL5" s="3"/>
    </row>
    <row r="6" spans="1:142" ht="28.8" x14ac:dyDescent="0.3">
      <c r="A6" s="45" t="s">
        <v>3</v>
      </c>
      <c r="B6" s="1">
        <v>1</v>
      </c>
      <c r="C6" s="1">
        <v>0</v>
      </c>
      <c r="D6" s="1">
        <v>1</v>
      </c>
      <c r="E6" s="2">
        <v>31</v>
      </c>
      <c r="F6" s="1">
        <v>0</v>
      </c>
      <c r="G6" s="1">
        <v>0</v>
      </c>
      <c r="H6" s="1">
        <v>0</v>
      </c>
      <c r="I6" s="1">
        <v>7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3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7</v>
      </c>
      <c r="AI6" s="1">
        <v>0</v>
      </c>
      <c r="AJ6" s="1">
        <v>0</v>
      </c>
      <c r="AK6" s="1">
        <v>1</v>
      </c>
      <c r="AL6" s="1">
        <v>0</v>
      </c>
      <c r="AM6" s="1">
        <v>2</v>
      </c>
      <c r="AN6" s="1">
        <v>0</v>
      </c>
      <c r="AO6" s="1">
        <v>2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5">
        <f t="shared" si="0"/>
        <v>55</v>
      </c>
      <c r="EL6" s="3">
        <f>ROUND((31/55),2)</f>
        <v>0.56000000000000005</v>
      </c>
    </row>
    <row r="7" spans="1:142" ht="28.8" x14ac:dyDescent="0.3">
      <c r="A7" s="45" t="s">
        <v>4</v>
      </c>
      <c r="B7" s="1">
        <v>0</v>
      </c>
      <c r="C7" s="1">
        <v>0</v>
      </c>
      <c r="D7" s="1">
        <v>0</v>
      </c>
      <c r="E7" s="1">
        <v>0</v>
      </c>
      <c r="F7" s="2">
        <v>463</v>
      </c>
      <c r="G7" s="1">
        <v>0</v>
      </c>
      <c r="H7" s="1">
        <v>3</v>
      </c>
      <c r="I7" s="1">
        <v>15</v>
      </c>
      <c r="J7" s="1">
        <v>0</v>
      </c>
      <c r="K7" s="1">
        <v>38</v>
      </c>
      <c r="L7" s="1">
        <v>125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28</v>
      </c>
      <c r="U7" s="1">
        <v>0</v>
      </c>
      <c r="V7" s="1">
        <v>0</v>
      </c>
      <c r="W7" s="1">
        <v>0</v>
      </c>
      <c r="X7" s="1">
        <v>13</v>
      </c>
      <c r="Y7" s="1">
        <v>8</v>
      </c>
      <c r="Z7" s="1">
        <v>25</v>
      </c>
      <c r="AA7" s="1">
        <v>0</v>
      </c>
      <c r="AB7" s="1">
        <v>5</v>
      </c>
      <c r="AC7" s="1">
        <v>0</v>
      </c>
      <c r="AD7" s="1">
        <v>0</v>
      </c>
      <c r="AE7" s="1">
        <v>0</v>
      </c>
      <c r="AF7" s="1">
        <v>0</v>
      </c>
      <c r="AG7" s="1">
        <v>6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9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1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17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8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5">
        <f t="shared" si="0"/>
        <v>764</v>
      </c>
      <c r="EL7" s="3">
        <f>ROUND((463/764),2)</f>
        <v>0.61</v>
      </c>
    </row>
    <row r="8" spans="1:142" ht="28.8" x14ac:dyDescent="0.3">
      <c r="A8" s="45" t="s">
        <v>5</v>
      </c>
      <c r="B8" s="1">
        <v>0</v>
      </c>
      <c r="C8" s="1">
        <v>0</v>
      </c>
      <c r="D8" s="1">
        <v>0</v>
      </c>
      <c r="E8" s="1">
        <v>0</v>
      </c>
      <c r="F8" s="1">
        <v>7</v>
      </c>
      <c r="G8" s="2">
        <v>23</v>
      </c>
      <c r="H8" s="1">
        <v>0</v>
      </c>
      <c r="I8" s="1">
        <v>1</v>
      </c>
      <c r="J8" s="1">
        <v>5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1</v>
      </c>
      <c r="AF8" s="1">
        <v>0</v>
      </c>
      <c r="AG8" s="1">
        <v>0</v>
      </c>
      <c r="AH8" s="1">
        <v>3</v>
      </c>
      <c r="AI8" s="1">
        <v>3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7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1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5">
        <f t="shared" si="0"/>
        <v>51</v>
      </c>
      <c r="EL8" s="3">
        <f>ROUND((23/51),2)</f>
        <v>0.45</v>
      </c>
    </row>
    <row r="9" spans="1:142" ht="28.8" x14ac:dyDescent="0.3">
      <c r="A9" s="45" t="s">
        <v>6</v>
      </c>
      <c r="B9" s="1">
        <v>0</v>
      </c>
      <c r="C9" s="1">
        <v>0</v>
      </c>
      <c r="D9" s="1">
        <v>0</v>
      </c>
      <c r="E9" s="1">
        <v>11</v>
      </c>
      <c r="F9" s="1">
        <v>8</v>
      </c>
      <c r="G9" s="1">
        <v>0</v>
      </c>
      <c r="H9" s="2">
        <v>14</v>
      </c>
      <c r="I9" s="1">
        <v>6</v>
      </c>
      <c r="J9" s="1">
        <v>2</v>
      </c>
      <c r="K9" s="1">
        <v>1</v>
      </c>
      <c r="L9" s="1">
        <v>3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1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1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1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5">
        <f t="shared" si="0"/>
        <v>49</v>
      </c>
      <c r="EL9" s="3">
        <f>ROUND((14/49),2)</f>
        <v>0.28999999999999998</v>
      </c>
    </row>
    <row r="10" spans="1:142" ht="28.8" x14ac:dyDescent="0.3">
      <c r="A10" s="45" t="s">
        <v>7</v>
      </c>
      <c r="B10" s="1">
        <v>0</v>
      </c>
      <c r="C10" s="1">
        <v>0</v>
      </c>
      <c r="D10" s="1">
        <v>0</v>
      </c>
      <c r="E10" s="1">
        <v>17</v>
      </c>
      <c r="F10" s="1">
        <v>155</v>
      </c>
      <c r="G10" s="1">
        <v>7</v>
      </c>
      <c r="H10" s="1">
        <v>24</v>
      </c>
      <c r="I10" s="2">
        <v>236</v>
      </c>
      <c r="J10" s="1">
        <v>6</v>
      </c>
      <c r="K10" s="1">
        <v>4</v>
      </c>
      <c r="L10" s="1">
        <v>35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42</v>
      </c>
      <c r="U10" s="1">
        <v>0</v>
      </c>
      <c r="V10" s="1">
        <v>0</v>
      </c>
      <c r="W10" s="1">
        <v>0</v>
      </c>
      <c r="X10" s="1">
        <v>1</v>
      </c>
      <c r="Y10" s="1">
        <v>2</v>
      </c>
      <c r="Z10" s="1">
        <v>1</v>
      </c>
      <c r="AA10" s="1">
        <v>0</v>
      </c>
      <c r="AB10" s="1">
        <v>1</v>
      </c>
      <c r="AC10" s="1">
        <v>0</v>
      </c>
      <c r="AD10" s="1">
        <v>0</v>
      </c>
      <c r="AE10" s="1">
        <v>0</v>
      </c>
      <c r="AF10" s="1">
        <v>0</v>
      </c>
      <c r="AG10" s="1">
        <v>26</v>
      </c>
      <c r="AH10" s="1">
        <v>7</v>
      </c>
      <c r="AI10" s="1">
        <v>3</v>
      </c>
      <c r="AJ10" s="1">
        <v>0</v>
      </c>
      <c r="AK10" s="1">
        <v>0</v>
      </c>
      <c r="AL10" s="1">
        <v>1</v>
      </c>
      <c r="AM10" s="1">
        <v>0</v>
      </c>
      <c r="AN10" s="1">
        <v>0</v>
      </c>
      <c r="AO10" s="1">
        <v>3</v>
      </c>
      <c r="AP10" s="1">
        <v>2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1</v>
      </c>
      <c r="BD10" s="1">
        <v>1</v>
      </c>
      <c r="BE10" s="1">
        <v>0</v>
      </c>
      <c r="BF10" s="1">
        <v>1</v>
      </c>
      <c r="BG10" s="1">
        <v>0</v>
      </c>
      <c r="BH10" s="1">
        <v>0</v>
      </c>
      <c r="BI10" s="1">
        <v>0</v>
      </c>
      <c r="BJ10" s="1">
        <v>4</v>
      </c>
      <c r="BK10" s="1">
        <v>0</v>
      </c>
      <c r="BL10" s="1">
        <v>0</v>
      </c>
      <c r="BM10" s="1">
        <v>1</v>
      </c>
      <c r="BN10" s="1">
        <v>0</v>
      </c>
      <c r="BO10" s="1">
        <v>0</v>
      </c>
      <c r="BP10" s="1">
        <v>0</v>
      </c>
      <c r="BQ10" s="1">
        <v>1</v>
      </c>
      <c r="BR10" s="1">
        <v>0</v>
      </c>
      <c r="BS10" s="1">
        <v>2</v>
      </c>
      <c r="BT10" s="1">
        <v>0</v>
      </c>
      <c r="BU10" s="1">
        <v>0</v>
      </c>
      <c r="BV10" s="1">
        <v>1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3</v>
      </c>
      <c r="CC10" s="1">
        <v>1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7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5">
        <f t="shared" si="0"/>
        <v>596</v>
      </c>
      <c r="EL10" s="3">
        <f>ROUND((236/596),2)</f>
        <v>0.4</v>
      </c>
    </row>
    <row r="11" spans="1:142" x14ac:dyDescent="0.3">
      <c r="A11" s="45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2</v>
      </c>
      <c r="G11" s="1">
        <v>8</v>
      </c>
      <c r="H11" s="1">
        <v>0</v>
      </c>
      <c r="I11" s="1">
        <v>9</v>
      </c>
      <c r="J11" s="2">
        <v>70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1</v>
      </c>
      <c r="AH11" s="1">
        <v>5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3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1</v>
      </c>
      <c r="BJ11" s="1">
        <v>6</v>
      </c>
      <c r="BK11" s="1">
        <v>0</v>
      </c>
      <c r="BL11" s="1">
        <v>0</v>
      </c>
      <c r="BM11" s="1">
        <v>1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3</v>
      </c>
      <c r="CE11" s="1">
        <v>0</v>
      </c>
      <c r="CF11" s="1">
        <v>0</v>
      </c>
      <c r="CG11" s="1">
        <v>1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5">
        <f t="shared" si="0"/>
        <v>110</v>
      </c>
      <c r="EL11" s="3">
        <f>ROUND((70/110),2)</f>
        <v>0.64</v>
      </c>
    </row>
    <row r="12" spans="1:142" ht="28.8" x14ac:dyDescent="0.3">
      <c r="A12" s="45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50</v>
      </c>
      <c r="G12" s="1">
        <v>0</v>
      </c>
      <c r="H12" s="1">
        <v>2</v>
      </c>
      <c r="I12" s="1">
        <v>9</v>
      </c>
      <c r="J12" s="1">
        <v>0</v>
      </c>
      <c r="K12" s="2">
        <v>60</v>
      </c>
      <c r="L12" s="1">
        <v>3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7</v>
      </c>
      <c r="U12" s="1">
        <v>0</v>
      </c>
      <c r="V12" s="1">
        <v>0</v>
      </c>
      <c r="W12" s="1">
        <v>0</v>
      </c>
      <c r="X12" s="1">
        <v>1</v>
      </c>
      <c r="Y12" s="1">
        <v>1</v>
      </c>
      <c r="Z12" s="1">
        <v>4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1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1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1</v>
      </c>
      <c r="CC12" s="1">
        <v>4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3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5">
        <f t="shared" si="0"/>
        <v>147</v>
      </c>
      <c r="EL12" s="3">
        <f>ROUND((60/147),2)</f>
        <v>0.41</v>
      </c>
    </row>
    <row r="13" spans="1:142" ht="28.8" x14ac:dyDescent="0.3">
      <c r="A13" s="45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110</v>
      </c>
      <c r="G13" s="1">
        <v>0</v>
      </c>
      <c r="H13" s="1">
        <v>4</v>
      </c>
      <c r="I13" s="1">
        <v>24</v>
      </c>
      <c r="J13" s="1">
        <v>0</v>
      </c>
      <c r="K13" s="1">
        <v>13</v>
      </c>
      <c r="L13" s="2">
        <v>382</v>
      </c>
      <c r="M13" s="1">
        <v>0</v>
      </c>
      <c r="N13" s="1">
        <v>1</v>
      </c>
      <c r="O13" s="1">
        <v>0</v>
      </c>
      <c r="P13" s="1">
        <v>1</v>
      </c>
      <c r="Q13" s="1">
        <v>0</v>
      </c>
      <c r="R13" s="1">
        <v>0</v>
      </c>
      <c r="S13" s="1">
        <v>0</v>
      </c>
      <c r="T13" s="1">
        <v>43</v>
      </c>
      <c r="U13" s="1">
        <v>0</v>
      </c>
      <c r="V13" s="1">
        <v>0</v>
      </c>
      <c r="W13" s="1">
        <v>0</v>
      </c>
      <c r="X13" s="1">
        <v>6</v>
      </c>
      <c r="Y13" s="1">
        <v>35</v>
      </c>
      <c r="Z13" s="1">
        <v>12</v>
      </c>
      <c r="AA13" s="1">
        <v>36</v>
      </c>
      <c r="AB13" s="1">
        <v>7</v>
      </c>
      <c r="AC13" s="1">
        <v>0</v>
      </c>
      <c r="AD13" s="1">
        <v>0</v>
      </c>
      <c r="AE13" s="1">
        <v>0</v>
      </c>
      <c r="AF13" s="1">
        <v>3</v>
      </c>
      <c r="AG13" s="1">
        <v>34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21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6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1</v>
      </c>
      <c r="BD13" s="1">
        <v>3</v>
      </c>
      <c r="BE13" s="1">
        <v>24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1</v>
      </c>
      <c r="CC13" s="1">
        <v>17</v>
      </c>
      <c r="CD13" s="1">
        <v>0</v>
      </c>
      <c r="CE13" s="1">
        <v>6</v>
      </c>
      <c r="CF13" s="1">
        <v>0</v>
      </c>
      <c r="CG13" s="1">
        <v>0</v>
      </c>
      <c r="CH13" s="1">
        <v>0</v>
      </c>
      <c r="CI13" s="1">
        <v>0</v>
      </c>
      <c r="CJ13" s="1">
        <v>2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5">
        <f t="shared" si="0"/>
        <v>792</v>
      </c>
      <c r="EL13" s="3">
        <f>ROUND((382/792),2)</f>
        <v>0.48</v>
      </c>
    </row>
    <row r="14" spans="1:142" ht="28.8" x14ac:dyDescent="0.3">
      <c r="A14" s="45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1</v>
      </c>
      <c r="J14" s="1">
        <v>0</v>
      </c>
      <c r="K14" s="1">
        <v>0</v>
      </c>
      <c r="L14" s="1">
        <v>1</v>
      </c>
      <c r="M14" s="2">
        <v>6</v>
      </c>
      <c r="N14" s="1">
        <v>5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2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1</v>
      </c>
      <c r="AB14" s="1">
        <v>0</v>
      </c>
      <c r="AC14" s="1">
        <v>1</v>
      </c>
      <c r="AD14" s="1">
        <v>0</v>
      </c>
      <c r="AE14" s="1">
        <v>0</v>
      </c>
      <c r="AF14" s="1">
        <v>4</v>
      </c>
      <c r="AG14" s="1">
        <v>1</v>
      </c>
      <c r="AH14" s="1">
        <v>0</v>
      </c>
      <c r="AI14" s="1">
        <v>1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1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5">
        <f t="shared" si="0"/>
        <v>24</v>
      </c>
      <c r="EL14" s="3"/>
    </row>
    <row r="15" spans="1:142" ht="28.8" x14ac:dyDescent="0.3">
      <c r="A15" s="45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24</v>
      </c>
      <c r="G15" s="1">
        <v>0</v>
      </c>
      <c r="H15" s="1">
        <v>0</v>
      </c>
      <c r="I15" s="1">
        <v>73</v>
      </c>
      <c r="J15" s="1">
        <v>8</v>
      </c>
      <c r="K15" s="1">
        <v>0</v>
      </c>
      <c r="L15" s="1">
        <v>0</v>
      </c>
      <c r="M15" s="1">
        <v>4</v>
      </c>
      <c r="N15" s="2">
        <v>19</v>
      </c>
      <c r="O15" s="1">
        <v>0</v>
      </c>
      <c r="P15" s="1">
        <v>0</v>
      </c>
      <c r="Q15" s="1">
        <v>1</v>
      </c>
      <c r="R15" s="1">
        <v>3</v>
      </c>
      <c r="S15" s="1">
        <v>0</v>
      </c>
      <c r="T15" s="1">
        <v>5</v>
      </c>
      <c r="U15" s="1">
        <v>1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1</v>
      </c>
      <c r="AB15" s="1">
        <v>0</v>
      </c>
      <c r="AC15" s="1">
        <v>3</v>
      </c>
      <c r="AD15" s="1">
        <v>0</v>
      </c>
      <c r="AE15" s="1">
        <v>0</v>
      </c>
      <c r="AF15" s="1">
        <v>1</v>
      </c>
      <c r="AG15" s="1">
        <v>2</v>
      </c>
      <c r="AH15" s="1">
        <v>0</v>
      </c>
      <c r="AI15" s="1">
        <v>4</v>
      </c>
      <c r="AJ15" s="1">
        <v>3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5">
        <f t="shared" si="0"/>
        <v>152</v>
      </c>
      <c r="EL15" s="3">
        <f>ROUND((19/152),2)</f>
        <v>0.13</v>
      </c>
    </row>
    <row r="16" spans="1:142" ht="28.8" x14ac:dyDescent="0.3">
      <c r="A16" s="45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2</v>
      </c>
      <c r="O16" s="2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1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1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5">
        <f t="shared" si="0"/>
        <v>4</v>
      </c>
      <c r="EL16" s="3"/>
    </row>
    <row r="17" spans="1:142" ht="43.2" x14ac:dyDescent="0.3">
      <c r="A17" s="45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1</v>
      </c>
      <c r="L17" s="1">
        <v>0</v>
      </c>
      <c r="M17" s="1">
        <v>0</v>
      </c>
      <c r="N17" s="1">
        <v>0</v>
      </c>
      <c r="O17" s="1">
        <v>0</v>
      </c>
      <c r="P17" s="2">
        <v>37</v>
      </c>
      <c r="Q17" s="1">
        <v>0</v>
      </c>
      <c r="R17" s="1">
        <v>0</v>
      </c>
      <c r="S17" s="1">
        <v>0</v>
      </c>
      <c r="T17" s="1">
        <v>9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1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5</v>
      </c>
      <c r="BF17" s="1">
        <v>0</v>
      </c>
      <c r="BG17" s="1">
        <v>0</v>
      </c>
      <c r="BH17" s="1">
        <v>0</v>
      </c>
      <c r="BI17" s="1">
        <v>0</v>
      </c>
      <c r="BJ17" s="1">
        <v>1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1</v>
      </c>
      <c r="CC17" s="1">
        <v>1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5">
        <f t="shared" si="0"/>
        <v>56</v>
      </c>
      <c r="EL17" s="3">
        <f>ROUND((37/56),2)</f>
        <v>0.66</v>
      </c>
    </row>
    <row r="18" spans="1:142" ht="28.8" x14ac:dyDescent="0.3">
      <c r="A18" s="45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13</v>
      </c>
      <c r="G18" s="1">
        <v>0</v>
      </c>
      <c r="H18" s="1">
        <v>0</v>
      </c>
      <c r="I18" s="1">
        <v>24</v>
      </c>
      <c r="J18" s="1">
        <v>5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2">
        <v>256</v>
      </c>
      <c r="R18" s="1">
        <v>89</v>
      </c>
      <c r="S18" s="1">
        <v>29</v>
      </c>
      <c r="T18" s="1">
        <v>21</v>
      </c>
      <c r="U18" s="1">
        <v>10</v>
      </c>
      <c r="V18" s="1">
        <v>0</v>
      </c>
      <c r="W18" s="1">
        <v>1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2</v>
      </c>
      <c r="AD18" s="1">
        <v>0</v>
      </c>
      <c r="AE18" s="1">
        <v>16</v>
      </c>
      <c r="AF18" s="1">
        <v>0</v>
      </c>
      <c r="AG18" s="1">
        <v>5</v>
      </c>
      <c r="AH18" s="1">
        <v>0</v>
      </c>
      <c r="AI18" s="1">
        <v>26</v>
      </c>
      <c r="AJ18" s="1">
        <v>7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2</v>
      </c>
      <c r="BJ18" s="1">
        <v>1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2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22</v>
      </c>
      <c r="CD18" s="1">
        <v>2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5">
        <f t="shared" si="0"/>
        <v>533</v>
      </c>
      <c r="EL18" s="3">
        <f>ROUND((256/533),2)</f>
        <v>0.48</v>
      </c>
    </row>
    <row r="19" spans="1:142" ht="43.2" x14ac:dyDescent="0.3">
      <c r="A19" s="45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7</v>
      </c>
      <c r="G19" s="1">
        <v>0</v>
      </c>
      <c r="H19" s="1">
        <v>0</v>
      </c>
      <c r="I19" s="1">
        <v>2</v>
      </c>
      <c r="J19" s="1">
        <v>1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6</v>
      </c>
      <c r="R19" s="2">
        <v>138</v>
      </c>
      <c r="S19" s="1">
        <v>8</v>
      </c>
      <c r="T19" s="1">
        <v>4</v>
      </c>
      <c r="U19" s="1">
        <v>16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2</v>
      </c>
      <c r="AD19" s="1">
        <v>0</v>
      </c>
      <c r="AE19" s="1">
        <v>2</v>
      </c>
      <c r="AF19" s="1">
        <v>2</v>
      </c>
      <c r="AG19" s="1">
        <v>2</v>
      </c>
      <c r="AH19" s="1">
        <v>0</v>
      </c>
      <c r="AI19" s="1">
        <v>24</v>
      </c>
      <c r="AJ19" s="1">
        <v>8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1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1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2</v>
      </c>
      <c r="CD19" s="1">
        <v>2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5">
        <f t="shared" si="0"/>
        <v>228</v>
      </c>
      <c r="EL19" s="3">
        <f>ROUND((138/228),2)</f>
        <v>0.61</v>
      </c>
    </row>
    <row r="20" spans="1:142" ht="43.2" x14ac:dyDescent="0.3">
      <c r="A20" s="45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2</v>
      </c>
      <c r="R20" s="1">
        <v>3</v>
      </c>
      <c r="S20" s="2">
        <v>247</v>
      </c>
      <c r="T20" s="1">
        <v>0</v>
      </c>
      <c r="U20" s="1">
        <v>7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1</v>
      </c>
      <c r="AD20" s="1">
        <v>0</v>
      </c>
      <c r="AE20" s="1">
        <v>2</v>
      </c>
      <c r="AF20" s="1">
        <v>0</v>
      </c>
      <c r="AG20" s="1">
        <v>1</v>
      </c>
      <c r="AH20" s="1">
        <v>0</v>
      </c>
      <c r="AI20" s="1">
        <v>36</v>
      </c>
      <c r="AJ20" s="1">
        <v>9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4</v>
      </c>
      <c r="AR20" s="1">
        <v>3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3</v>
      </c>
      <c r="BJ20" s="1">
        <v>2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3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9</v>
      </c>
      <c r="CD20" s="1">
        <v>4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5">
        <f t="shared" si="0"/>
        <v>336</v>
      </c>
      <c r="EL20" s="3">
        <f>ROUND((247/336),2)</f>
        <v>0.74</v>
      </c>
    </row>
    <row r="21" spans="1:142" ht="43.2" x14ac:dyDescent="0.3">
      <c r="A21" s="45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39</v>
      </c>
      <c r="G21" s="1">
        <v>0</v>
      </c>
      <c r="H21" s="1">
        <v>2</v>
      </c>
      <c r="I21" s="1">
        <v>63</v>
      </c>
      <c r="J21" s="1">
        <v>2</v>
      </c>
      <c r="K21" s="1">
        <v>0</v>
      </c>
      <c r="L21" s="1">
        <v>10</v>
      </c>
      <c r="M21" s="1">
        <v>0</v>
      </c>
      <c r="N21" s="1">
        <v>0</v>
      </c>
      <c r="O21" s="1">
        <v>0</v>
      </c>
      <c r="P21" s="1">
        <v>3</v>
      </c>
      <c r="Q21" s="1">
        <v>5</v>
      </c>
      <c r="R21" s="1">
        <v>13</v>
      </c>
      <c r="S21" s="1">
        <v>0</v>
      </c>
      <c r="T21" s="2">
        <v>280</v>
      </c>
      <c r="U21" s="1">
        <v>0</v>
      </c>
      <c r="V21" s="1">
        <v>0</v>
      </c>
      <c r="W21" s="1">
        <v>0</v>
      </c>
      <c r="X21" s="1">
        <v>0</v>
      </c>
      <c r="Y21" s="1">
        <v>3</v>
      </c>
      <c r="Z21" s="1">
        <v>0</v>
      </c>
      <c r="AA21" s="1">
        <v>0</v>
      </c>
      <c r="AB21" s="1">
        <v>0</v>
      </c>
      <c r="AC21" s="1">
        <v>1</v>
      </c>
      <c r="AD21" s="1">
        <v>0</v>
      </c>
      <c r="AE21" s="1">
        <v>2</v>
      </c>
      <c r="AF21" s="1">
        <v>1</v>
      </c>
      <c r="AG21" s="1">
        <v>5</v>
      </c>
      <c r="AH21" s="1">
        <v>0</v>
      </c>
      <c r="AI21" s="1">
        <v>6</v>
      </c>
      <c r="AJ21" s="1">
        <v>1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5</v>
      </c>
      <c r="BF21" s="1">
        <v>0</v>
      </c>
      <c r="BG21" s="1">
        <v>0</v>
      </c>
      <c r="BH21" s="1">
        <v>0</v>
      </c>
      <c r="BI21" s="1">
        <v>0</v>
      </c>
      <c r="BJ21" s="1">
        <v>1</v>
      </c>
      <c r="BK21" s="1">
        <v>0</v>
      </c>
      <c r="BL21" s="1">
        <v>0</v>
      </c>
      <c r="BM21" s="1">
        <v>0</v>
      </c>
      <c r="BN21" s="1">
        <v>0</v>
      </c>
      <c r="BO21" s="1">
        <v>1</v>
      </c>
      <c r="BP21" s="1">
        <v>0</v>
      </c>
      <c r="BQ21" s="1">
        <v>0</v>
      </c>
      <c r="BR21" s="1">
        <v>0</v>
      </c>
      <c r="BS21" s="1">
        <v>1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2</v>
      </c>
      <c r="CC21" s="1">
        <v>13</v>
      </c>
      <c r="CD21" s="1">
        <v>1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5">
        <f t="shared" si="0"/>
        <v>460</v>
      </c>
      <c r="EL21" s="3">
        <f>ROUND((280/460),2)</f>
        <v>0.61</v>
      </c>
    </row>
    <row r="22" spans="1:142" ht="43.2" x14ac:dyDescent="0.3">
      <c r="A22" s="45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6</v>
      </c>
      <c r="G22" s="1">
        <v>0</v>
      </c>
      <c r="H22" s="1">
        <v>0</v>
      </c>
      <c r="I22" s="1">
        <v>7</v>
      </c>
      <c r="J22" s="1">
        <v>11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4</v>
      </c>
      <c r="R22" s="1">
        <v>12</v>
      </c>
      <c r="S22" s="1">
        <v>1</v>
      </c>
      <c r="T22" s="1">
        <v>3</v>
      </c>
      <c r="U22" s="2">
        <v>18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1</v>
      </c>
      <c r="AD22" s="1">
        <v>0</v>
      </c>
      <c r="AE22" s="1">
        <v>1</v>
      </c>
      <c r="AF22" s="1">
        <v>0</v>
      </c>
      <c r="AG22" s="1">
        <v>1</v>
      </c>
      <c r="AH22" s="1">
        <v>0</v>
      </c>
      <c r="AI22" s="1">
        <v>4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2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3</v>
      </c>
      <c r="CD22" s="1">
        <v>1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5">
        <f t="shared" si="0"/>
        <v>75</v>
      </c>
      <c r="EL22" s="3">
        <f>ROUND((18/75),2)</f>
        <v>0.24</v>
      </c>
    </row>
    <row r="23" spans="1:142" ht="28.8" x14ac:dyDescent="0.3">
      <c r="A23" s="45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2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1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1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5">
        <f t="shared" si="0"/>
        <v>2</v>
      </c>
      <c r="EL23" s="3"/>
    </row>
    <row r="24" spans="1:142" ht="28.8" x14ac:dyDescent="0.3">
      <c r="A24" s="45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2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1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5">
        <f t="shared" si="0"/>
        <v>1</v>
      </c>
      <c r="EL24" s="3"/>
    </row>
    <row r="25" spans="1:142" ht="28.8" x14ac:dyDescent="0.3">
      <c r="A25" s="45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2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2">
        <v>1</v>
      </c>
      <c r="Y25" s="1">
        <v>0</v>
      </c>
      <c r="Z25" s="1">
        <v>0</v>
      </c>
      <c r="AA25" s="1">
        <v>3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1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5">
        <f t="shared" si="0"/>
        <v>7</v>
      </c>
      <c r="EL25" s="3"/>
    </row>
    <row r="26" spans="1:142" ht="28.8" x14ac:dyDescent="0.3">
      <c r="A26" s="45" t="s">
        <v>23</v>
      </c>
      <c r="B26" s="1">
        <v>1</v>
      </c>
      <c r="C26" s="1">
        <v>0</v>
      </c>
      <c r="D26" s="1">
        <v>0</v>
      </c>
      <c r="E26" s="1">
        <v>4</v>
      </c>
      <c r="F26" s="1">
        <v>3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45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1</v>
      </c>
      <c r="Y26" s="2">
        <v>152</v>
      </c>
      <c r="Z26" s="1">
        <v>5</v>
      </c>
      <c r="AA26" s="1">
        <v>6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19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2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1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1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5">
        <f t="shared" si="0"/>
        <v>240</v>
      </c>
      <c r="EL26" s="3">
        <f>ROUND((152/240),2)</f>
        <v>0.63</v>
      </c>
    </row>
    <row r="27" spans="1:142" ht="28.8" x14ac:dyDescent="0.3">
      <c r="A27" s="45" t="s">
        <v>24</v>
      </c>
      <c r="B27" s="1">
        <v>0</v>
      </c>
      <c r="C27" s="1">
        <v>0</v>
      </c>
      <c r="D27" s="1">
        <v>0</v>
      </c>
      <c r="E27" s="1">
        <v>0</v>
      </c>
      <c r="F27" s="1">
        <v>4</v>
      </c>
      <c r="G27" s="1">
        <v>0</v>
      </c>
      <c r="H27" s="1">
        <v>0</v>
      </c>
      <c r="I27" s="1">
        <v>0</v>
      </c>
      <c r="J27" s="1">
        <v>0</v>
      </c>
      <c r="K27" s="1">
        <v>3</v>
      </c>
      <c r="L27" s="1">
        <v>4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2</v>
      </c>
      <c r="Y27" s="1">
        <v>1</v>
      </c>
      <c r="Z27" s="2">
        <v>25</v>
      </c>
      <c r="AA27" s="1">
        <v>0</v>
      </c>
      <c r="AB27" s="1">
        <v>1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1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5">
        <f t="shared" si="0"/>
        <v>41</v>
      </c>
      <c r="EL27" s="3">
        <f>ROUND((25/41),2)</f>
        <v>0.61</v>
      </c>
    </row>
    <row r="28" spans="1:142" ht="28.8" x14ac:dyDescent="0.3">
      <c r="A28" s="45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3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36</v>
      </c>
      <c r="M28" s="1">
        <v>1</v>
      </c>
      <c r="N28" s="1">
        <v>17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2</v>
      </c>
      <c r="Y28" s="1">
        <v>0</v>
      </c>
      <c r="Z28" s="1">
        <v>0</v>
      </c>
      <c r="AA28" s="2">
        <v>89</v>
      </c>
      <c r="AB28" s="1">
        <v>0</v>
      </c>
      <c r="AC28" s="1">
        <v>3</v>
      </c>
      <c r="AD28" s="1">
        <v>0</v>
      </c>
      <c r="AE28" s="1">
        <v>0</v>
      </c>
      <c r="AF28" s="1">
        <v>1</v>
      </c>
      <c r="AG28" s="1">
        <v>11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9</v>
      </c>
      <c r="AT28" s="1">
        <v>0</v>
      </c>
      <c r="AU28" s="1">
        <v>0</v>
      </c>
      <c r="AV28" s="1">
        <v>0</v>
      </c>
      <c r="AW28" s="1">
        <v>22</v>
      </c>
      <c r="AX28" s="1">
        <v>1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5">
        <f t="shared" si="0"/>
        <v>195</v>
      </c>
      <c r="EL28" s="3">
        <f>ROUND((89/195),2)</f>
        <v>0.46</v>
      </c>
    </row>
    <row r="29" spans="1:142" ht="28.8" x14ac:dyDescent="0.3">
      <c r="A29" s="45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2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2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2</v>
      </c>
      <c r="BF29" s="1">
        <v>0</v>
      </c>
      <c r="BG29" s="1">
        <v>0</v>
      </c>
      <c r="BH29" s="1">
        <v>0</v>
      </c>
      <c r="BI29" s="1">
        <v>0</v>
      </c>
      <c r="BJ29" s="1">
        <v>3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3</v>
      </c>
      <c r="BR29" s="1">
        <v>0</v>
      </c>
      <c r="BS29" s="1">
        <v>7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5">
        <f t="shared" si="0"/>
        <v>17</v>
      </c>
      <c r="EL29" s="3"/>
    </row>
    <row r="30" spans="1:142" ht="28.8" x14ac:dyDescent="0.3">
      <c r="A30" s="45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2</v>
      </c>
      <c r="S30" s="1">
        <v>0</v>
      </c>
      <c r="T30" s="1">
        <v>3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2">
        <v>10</v>
      </c>
      <c r="AD30" s="1">
        <v>0</v>
      </c>
      <c r="AE30" s="1">
        <v>5</v>
      </c>
      <c r="AF30" s="1">
        <v>0</v>
      </c>
      <c r="AG30" s="1">
        <v>1</v>
      </c>
      <c r="AH30" s="1">
        <v>0</v>
      </c>
      <c r="AI30" s="1">
        <v>2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1</v>
      </c>
      <c r="BJ30" s="1">
        <v>0</v>
      </c>
      <c r="BK30" s="1">
        <v>0</v>
      </c>
      <c r="BL30" s="1">
        <v>0</v>
      </c>
      <c r="BM30" s="1">
        <v>0</v>
      </c>
      <c r="BN30" s="1">
        <v>1</v>
      </c>
      <c r="BO30" s="1">
        <v>2</v>
      </c>
      <c r="BP30" s="1">
        <v>0</v>
      </c>
      <c r="BQ30" s="1">
        <v>2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5">
        <f t="shared" si="0"/>
        <v>30</v>
      </c>
      <c r="EL30" s="3">
        <f>ROUND((10/30),2)</f>
        <v>0.33</v>
      </c>
    </row>
    <row r="31" spans="1:142" ht="28.8" x14ac:dyDescent="0.3">
      <c r="A31" s="45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1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2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5">
        <f t="shared" si="0"/>
        <v>1</v>
      </c>
      <c r="EL31" s="3"/>
    </row>
    <row r="32" spans="1:142" ht="28.8" x14ac:dyDescent="0.3">
      <c r="A32" s="45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2</v>
      </c>
      <c r="R32" s="1">
        <v>0</v>
      </c>
      <c r="S32" s="1">
        <v>1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3</v>
      </c>
      <c r="AD32" s="1">
        <v>0</v>
      </c>
      <c r="AE32" s="2">
        <v>38</v>
      </c>
      <c r="AF32" s="1">
        <v>7</v>
      </c>
      <c r="AG32" s="1">
        <v>6</v>
      </c>
      <c r="AH32" s="1">
        <v>0</v>
      </c>
      <c r="AI32" s="1">
        <v>2</v>
      </c>
      <c r="AJ32" s="1">
        <v>2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1</v>
      </c>
      <c r="BE32" s="1">
        <v>0</v>
      </c>
      <c r="BF32" s="1">
        <v>0</v>
      </c>
      <c r="BG32" s="1">
        <v>0</v>
      </c>
      <c r="BH32" s="1">
        <v>0</v>
      </c>
      <c r="BI32" s="1">
        <v>1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1</v>
      </c>
      <c r="BP32" s="1">
        <v>0</v>
      </c>
      <c r="BQ32" s="1">
        <v>5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5">
        <f t="shared" si="0"/>
        <v>69</v>
      </c>
      <c r="EL32" s="3">
        <f>ROUND((38/69),2)</f>
        <v>0.55000000000000004</v>
      </c>
    </row>
    <row r="33" spans="1:142" ht="28.8" x14ac:dyDescent="0.3">
      <c r="A33" s="45" t="s">
        <v>30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1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2">
        <v>10</v>
      </c>
      <c r="AG33" s="1">
        <v>1</v>
      </c>
      <c r="AH33" s="1">
        <v>0</v>
      </c>
      <c r="AI33" s="1">
        <v>0</v>
      </c>
      <c r="AJ33" s="1">
        <v>1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5">
        <f t="shared" si="0"/>
        <v>13</v>
      </c>
      <c r="EL33" s="3"/>
    </row>
    <row r="34" spans="1:142" ht="28.8" x14ac:dyDescent="0.3">
      <c r="A34" s="45" t="s">
        <v>31</v>
      </c>
      <c r="B34" s="1">
        <v>0</v>
      </c>
      <c r="C34" s="1">
        <v>0</v>
      </c>
      <c r="D34" s="1">
        <v>0</v>
      </c>
      <c r="E34" s="1">
        <v>0</v>
      </c>
      <c r="F34" s="1">
        <v>1</v>
      </c>
      <c r="G34" s="1">
        <v>1</v>
      </c>
      <c r="H34" s="1">
        <v>2</v>
      </c>
      <c r="I34" s="1">
        <v>4</v>
      </c>
      <c r="J34" s="1">
        <v>1</v>
      </c>
      <c r="K34" s="1">
        <v>0</v>
      </c>
      <c r="L34" s="1">
        <v>2</v>
      </c>
      <c r="M34" s="1">
        <v>0</v>
      </c>
      <c r="N34" s="1">
        <v>1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11</v>
      </c>
      <c r="U34" s="1">
        <v>0</v>
      </c>
      <c r="V34" s="1">
        <v>0</v>
      </c>
      <c r="W34" s="1">
        <v>0</v>
      </c>
      <c r="X34" s="1">
        <v>1</v>
      </c>
      <c r="Y34" s="1">
        <v>0</v>
      </c>
      <c r="Z34" s="1">
        <v>0</v>
      </c>
      <c r="AA34" s="1">
        <v>1</v>
      </c>
      <c r="AB34" s="1">
        <v>3</v>
      </c>
      <c r="AC34" s="1">
        <v>8</v>
      </c>
      <c r="AD34" s="1">
        <v>0</v>
      </c>
      <c r="AE34" s="1">
        <v>0</v>
      </c>
      <c r="AF34" s="1">
        <v>8</v>
      </c>
      <c r="AG34" s="2">
        <v>120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1</v>
      </c>
      <c r="BE34" s="1">
        <v>4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3</v>
      </c>
      <c r="BL34" s="1">
        <v>0</v>
      </c>
      <c r="BM34" s="1">
        <v>0</v>
      </c>
      <c r="BN34" s="1">
        <v>0</v>
      </c>
      <c r="BO34" s="1">
        <v>1</v>
      </c>
      <c r="BP34" s="1">
        <v>0</v>
      </c>
      <c r="BQ34" s="1">
        <v>3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1</v>
      </c>
      <c r="CB34" s="1">
        <v>0</v>
      </c>
      <c r="CC34" s="1">
        <v>1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5">
        <f t="shared" si="0"/>
        <v>178</v>
      </c>
      <c r="EL34" s="3">
        <f>ROUND((120/178),2)</f>
        <v>0.67</v>
      </c>
    </row>
    <row r="35" spans="1:142" ht="43.2" x14ac:dyDescent="0.3">
      <c r="A35" s="45" t="s">
        <v>32</v>
      </c>
      <c r="B35" s="1">
        <v>0</v>
      </c>
      <c r="C35" s="1">
        <v>0</v>
      </c>
      <c r="D35" s="1">
        <v>0</v>
      </c>
      <c r="E35" s="1">
        <v>29</v>
      </c>
      <c r="F35" s="1">
        <v>0</v>
      </c>
      <c r="G35" s="1">
        <v>13</v>
      </c>
      <c r="H35" s="1">
        <v>0</v>
      </c>
      <c r="I35" s="1">
        <v>9</v>
      </c>
      <c r="J35" s="1">
        <v>5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7</v>
      </c>
      <c r="AD35" s="1">
        <v>0</v>
      </c>
      <c r="AE35" s="1">
        <v>0</v>
      </c>
      <c r="AF35" s="1">
        <v>0</v>
      </c>
      <c r="AG35" s="1">
        <v>0</v>
      </c>
      <c r="AH35" s="2">
        <v>84</v>
      </c>
      <c r="AI35" s="1">
        <v>10</v>
      </c>
      <c r="AJ35" s="1">
        <v>0</v>
      </c>
      <c r="AK35" s="1">
        <v>25</v>
      </c>
      <c r="AL35" s="1">
        <v>4</v>
      </c>
      <c r="AM35" s="1">
        <v>1</v>
      </c>
      <c r="AN35" s="1">
        <v>1</v>
      </c>
      <c r="AO35" s="1">
        <v>3</v>
      </c>
      <c r="AP35" s="1">
        <v>2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4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2</v>
      </c>
      <c r="BK35" s="1">
        <v>4</v>
      </c>
      <c r="BL35" s="1">
        <v>0</v>
      </c>
      <c r="BM35" s="1">
        <v>5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1</v>
      </c>
      <c r="BV35" s="1">
        <v>2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2</v>
      </c>
      <c r="CN35" s="1">
        <v>0</v>
      </c>
      <c r="CO35" s="1">
        <v>0</v>
      </c>
      <c r="CP35" s="1">
        <v>0</v>
      </c>
      <c r="CQ35" s="1">
        <v>0</v>
      </c>
      <c r="CR35" s="1">
        <v>1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5">
        <f t="shared" ref="EK35:EK66" si="1">SUM(B35:EJ35)</f>
        <v>214</v>
      </c>
      <c r="EL35" s="3">
        <f>ROUND((84/214),2)</f>
        <v>0.39</v>
      </c>
    </row>
    <row r="36" spans="1:142" ht="28.8" x14ac:dyDescent="0.3">
      <c r="A36" s="45" t="s">
        <v>33</v>
      </c>
      <c r="B36" s="1">
        <v>0</v>
      </c>
      <c r="C36" s="1">
        <v>0</v>
      </c>
      <c r="D36" s="1">
        <v>0</v>
      </c>
      <c r="E36" s="1">
        <v>0</v>
      </c>
      <c r="F36" s="1">
        <v>1</v>
      </c>
      <c r="G36" s="1">
        <v>0</v>
      </c>
      <c r="H36" s="1">
        <v>0</v>
      </c>
      <c r="I36" s="1">
        <v>3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3</v>
      </c>
      <c r="R36" s="1">
        <v>4</v>
      </c>
      <c r="S36" s="1">
        <v>24</v>
      </c>
      <c r="T36" s="1">
        <v>10</v>
      </c>
      <c r="U36" s="1">
        <v>4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4</v>
      </c>
      <c r="AD36" s="1">
        <v>0</v>
      </c>
      <c r="AE36" s="1">
        <v>11</v>
      </c>
      <c r="AF36" s="1">
        <v>1</v>
      </c>
      <c r="AG36" s="1">
        <v>5</v>
      </c>
      <c r="AH36" s="1">
        <v>3</v>
      </c>
      <c r="AI36" s="2">
        <v>97</v>
      </c>
      <c r="AJ36" s="1">
        <v>7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2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8</v>
      </c>
      <c r="BJ36" s="1">
        <v>4</v>
      </c>
      <c r="BK36" s="1">
        <v>0</v>
      </c>
      <c r="BL36" s="1">
        <v>0</v>
      </c>
      <c r="BM36" s="1">
        <v>0</v>
      </c>
      <c r="BN36" s="1">
        <v>0</v>
      </c>
      <c r="BO36" s="1">
        <v>2</v>
      </c>
      <c r="BP36" s="1">
        <v>0</v>
      </c>
      <c r="BQ36" s="1">
        <v>7</v>
      </c>
      <c r="BR36" s="1">
        <v>0</v>
      </c>
      <c r="BS36" s="1">
        <v>2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1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5">
        <f t="shared" si="1"/>
        <v>203</v>
      </c>
      <c r="EL36" s="3">
        <f>ROUND((97/203),2)</f>
        <v>0.48</v>
      </c>
    </row>
    <row r="37" spans="1:142" ht="28.8" x14ac:dyDescent="0.3">
      <c r="A37" s="45" t="s">
        <v>34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1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1</v>
      </c>
      <c r="R37" s="1">
        <v>1</v>
      </c>
      <c r="S37" s="1">
        <v>1</v>
      </c>
      <c r="T37" s="1">
        <v>0</v>
      </c>
      <c r="U37" s="1">
        <v>1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2</v>
      </c>
      <c r="AD37" s="1">
        <v>0</v>
      </c>
      <c r="AE37" s="1">
        <v>2</v>
      </c>
      <c r="AF37" s="1">
        <v>6</v>
      </c>
      <c r="AG37" s="1">
        <v>0</v>
      </c>
      <c r="AH37" s="1">
        <v>0</v>
      </c>
      <c r="AI37" s="1">
        <v>5</v>
      </c>
      <c r="AJ37" s="2">
        <v>65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1</v>
      </c>
      <c r="BP37" s="1">
        <v>0</v>
      </c>
      <c r="BQ37" s="1">
        <v>1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5">
        <f t="shared" si="1"/>
        <v>87</v>
      </c>
      <c r="EL37" s="3">
        <f>ROUND((65/87),2)</f>
        <v>0.75</v>
      </c>
    </row>
    <row r="38" spans="1:142" ht="28.8" x14ac:dyDescent="0.3">
      <c r="A38" s="45" t="s">
        <v>35</v>
      </c>
      <c r="B38" s="1">
        <v>0</v>
      </c>
      <c r="C38" s="1">
        <v>0</v>
      </c>
      <c r="D38" s="1">
        <v>1</v>
      </c>
      <c r="E38" s="1">
        <v>12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2">
        <v>12</v>
      </c>
      <c r="AL38" s="1">
        <v>2</v>
      </c>
      <c r="AM38" s="1">
        <v>17</v>
      </c>
      <c r="AN38" s="1">
        <v>5</v>
      </c>
      <c r="AO38" s="1">
        <v>3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2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1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5">
        <f t="shared" si="1"/>
        <v>55</v>
      </c>
      <c r="EL38" s="3">
        <f>ROUND((12/55),2)</f>
        <v>0.22</v>
      </c>
    </row>
    <row r="39" spans="1:142" ht="28.8" x14ac:dyDescent="0.3">
      <c r="A39" s="45" t="s">
        <v>36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2">
        <v>0</v>
      </c>
      <c r="AM39" s="1">
        <v>0</v>
      </c>
      <c r="AN39" s="1">
        <v>0</v>
      </c>
      <c r="AO39" s="1">
        <v>0</v>
      </c>
      <c r="AP39" s="1">
        <v>1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5">
        <f t="shared" si="1"/>
        <v>1</v>
      </c>
      <c r="EL39" s="3"/>
    </row>
    <row r="40" spans="1:142" ht="28.8" x14ac:dyDescent="0.3">
      <c r="A40" s="45" t="s">
        <v>37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2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5">
        <f t="shared" si="1"/>
        <v>0</v>
      </c>
      <c r="EL40" s="3"/>
    </row>
    <row r="41" spans="1:142" ht="28.8" x14ac:dyDescent="0.3">
      <c r="A41" s="45" t="s">
        <v>38</v>
      </c>
      <c r="B41" s="1">
        <v>0</v>
      </c>
      <c r="C41" s="1">
        <v>0</v>
      </c>
      <c r="D41" s="1">
        <v>3</v>
      </c>
      <c r="E41" s="1">
        <v>6</v>
      </c>
      <c r="F41" s="1">
        <v>0</v>
      </c>
      <c r="G41" s="1">
        <v>3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5</v>
      </c>
      <c r="AI41" s="1">
        <v>0</v>
      </c>
      <c r="AJ41" s="1">
        <v>0</v>
      </c>
      <c r="AK41" s="1">
        <v>2</v>
      </c>
      <c r="AL41" s="1">
        <v>1</v>
      </c>
      <c r="AM41" s="1">
        <v>5</v>
      </c>
      <c r="AN41" s="2">
        <v>24</v>
      </c>
      <c r="AO41" s="1">
        <v>15</v>
      </c>
      <c r="AP41" s="1">
        <v>2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1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5">
        <f t="shared" si="1"/>
        <v>67</v>
      </c>
      <c r="EL41" s="3">
        <f>ROUND((24/67),2)</f>
        <v>0.36</v>
      </c>
    </row>
    <row r="42" spans="1:142" ht="28.8" x14ac:dyDescent="0.3">
      <c r="A42" s="45" t="s">
        <v>39</v>
      </c>
      <c r="B42" s="1">
        <v>0</v>
      </c>
      <c r="C42" s="1">
        <v>1</v>
      </c>
      <c r="D42" s="1">
        <v>4</v>
      </c>
      <c r="E42" s="1">
        <v>8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5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2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1</v>
      </c>
      <c r="AI42" s="1">
        <v>0</v>
      </c>
      <c r="AJ42" s="1">
        <v>0</v>
      </c>
      <c r="AK42" s="1">
        <v>4</v>
      </c>
      <c r="AL42" s="1">
        <v>5</v>
      </c>
      <c r="AM42" s="1">
        <v>1</v>
      </c>
      <c r="AN42" s="1">
        <v>16</v>
      </c>
      <c r="AO42" s="2">
        <v>62</v>
      </c>
      <c r="AP42" s="1">
        <v>2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2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1</v>
      </c>
      <c r="BL42" s="1">
        <v>0</v>
      </c>
      <c r="BM42" s="1">
        <v>2</v>
      </c>
      <c r="BN42" s="1">
        <v>0</v>
      </c>
      <c r="BO42" s="1">
        <v>4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5">
        <f t="shared" si="1"/>
        <v>120</v>
      </c>
      <c r="EL42" s="3">
        <f>ROUND((62/120),2)</f>
        <v>0.52</v>
      </c>
    </row>
    <row r="43" spans="1:142" ht="28.8" x14ac:dyDescent="0.3">
      <c r="A43" s="45" t="s">
        <v>40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2">
        <v>1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5">
        <f t="shared" si="1"/>
        <v>1</v>
      </c>
      <c r="EL43" s="3"/>
    </row>
    <row r="44" spans="1:142" ht="28.8" x14ac:dyDescent="0.3">
      <c r="A44" s="45" t="s">
        <v>41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2">
        <v>1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1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5">
        <f t="shared" si="1"/>
        <v>2</v>
      </c>
      <c r="EL44" s="3"/>
    </row>
    <row r="45" spans="1:142" ht="28.8" x14ac:dyDescent="0.3">
      <c r="A45" s="45" t="s">
        <v>42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1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2</v>
      </c>
      <c r="AF45" s="1">
        <v>0</v>
      </c>
      <c r="AG45" s="1">
        <v>0</v>
      </c>
      <c r="AH45" s="1">
        <v>0</v>
      </c>
      <c r="AI45" s="1">
        <v>5</v>
      </c>
      <c r="AJ45" s="1">
        <v>2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2">
        <v>17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3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5">
        <f t="shared" si="1"/>
        <v>30</v>
      </c>
      <c r="EL45" s="3">
        <f>ROUND((17/30),2)</f>
        <v>0.56999999999999995</v>
      </c>
    </row>
    <row r="46" spans="1:142" ht="28.8" x14ac:dyDescent="0.3">
      <c r="A46" s="45" t="s">
        <v>43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2">
        <v>1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5">
        <f t="shared" si="1"/>
        <v>1</v>
      </c>
      <c r="EL46" s="3"/>
    </row>
    <row r="47" spans="1:142" ht="28.8" x14ac:dyDescent="0.3">
      <c r="A47" s="45" t="s">
        <v>44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2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1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5">
        <f t="shared" si="1"/>
        <v>1</v>
      </c>
      <c r="EL47" s="3"/>
    </row>
    <row r="48" spans="1:142" ht="28.8" x14ac:dyDescent="0.3">
      <c r="A48" s="45" t="s">
        <v>45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2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1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5">
        <f t="shared" si="1"/>
        <v>1</v>
      </c>
      <c r="EL48" s="3"/>
    </row>
    <row r="49" spans="1:142" ht="28.8" x14ac:dyDescent="0.3">
      <c r="A49" s="45" t="s">
        <v>46</v>
      </c>
      <c r="B49" s="1">
        <v>0</v>
      </c>
      <c r="C49" s="1">
        <v>0</v>
      </c>
      <c r="D49" s="1">
        <v>0</v>
      </c>
      <c r="E49" s="1">
        <v>0</v>
      </c>
      <c r="F49" s="1">
        <v>2</v>
      </c>
      <c r="G49" s="1">
        <v>0</v>
      </c>
      <c r="H49" s="1">
        <v>0</v>
      </c>
      <c r="I49" s="1">
        <v>0</v>
      </c>
      <c r="J49" s="1">
        <v>0</v>
      </c>
      <c r="K49" s="1">
        <v>1</v>
      </c>
      <c r="L49" s="1">
        <v>1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1</v>
      </c>
      <c r="U49" s="1">
        <v>0</v>
      </c>
      <c r="V49" s="1">
        <v>0</v>
      </c>
      <c r="W49" s="1">
        <v>0</v>
      </c>
      <c r="X49" s="1">
        <v>7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2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1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14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5">
        <f t="shared" si="1"/>
        <v>27</v>
      </c>
      <c r="EL49" s="3"/>
    </row>
    <row r="50" spans="1:142" ht="28.8" x14ac:dyDescent="0.3">
      <c r="A50" s="45" t="s">
        <v>47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2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5">
        <f t="shared" si="1"/>
        <v>0</v>
      </c>
      <c r="EL50" s="3"/>
    </row>
    <row r="51" spans="1:142" ht="28.8" x14ac:dyDescent="0.3">
      <c r="A51" s="45" t="s">
        <v>48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2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5">
        <f t="shared" si="1"/>
        <v>0</v>
      </c>
      <c r="EL51" s="3"/>
    </row>
    <row r="52" spans="1:142" ht="28.8" x14ac:dyDescent="0.3">
      <c r="A52" s="45" t="s">
        <v>49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1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2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1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1</v>
      </c>
      <c r="CD52" s="1">
        <v>3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5">
        <f t="shared" si="1"/>
        <v>6</v>
      </c>
      <c r="EL52" s="3"/>
    </row>
    <row r="53" spans="1:142" x14ac:dyDescent="0.3">
      <c r="A53" s="45" t="s">
        <v>50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2">
        <v>0</v>
      </c>
      <c r="BA53" s="1">
        <v>2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3</v>
      </c>
      <c r="BU53" s="1">
        <v>0</v>
      </c>
      <c r="BV53" s="1">
        <v>1</v>
      </c>
      <c r="BW53" s="1">
        <v>1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3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5">
        <f t="shared" si="1"/>
        <v>10</v>
      </c>
      <c r="EL53" s="3"/>
    </row>
    <row r="54" spans="1:142" ht="28.8" x14ac:dyDescent="0.3">
      <c r="A54" s="45" t="s">
        <v>51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3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2">
        <v>25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2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5">
        <f t="shared" si="1"/>
        <v>30</v>
      </c>
      <c r="EL54" s="3">
        <f>ROUND((25/30),2)</f>
        <v>0.83</v>
      </c>
    </row>
    <row r="55" spans="1:142" ht="28.8" x14ac:dyDescent="0.3">
      <c r="A55" s="45" t="s">
        <v>52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2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5">
        <f t="shared" si="1"/>
        <v>0</v>
      </c>
      <c r="EL55" s="3"/>
    </row>
    <row r="56" spans="1:142" ht="28.8" x14ac:dyDescent="0.3">
      <c r="A56" s="45" t="s">
        <v>53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2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5">
        <f t="shared" si="1"/>
        <v>0</v>
      </c>
      <c r="EL56" s="3"/>
    </row>
    <row r="57" spans="1:142" ht="28.8" x14ac:dyDescent="0.3">
      <c r="A57" s="45" t="s">
        <v>54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2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5">
        <f t="shared" si="1"/>
        <v>0</v>
      </c>
      <c r="EL57" s="3"/>
    </row>
    <row r="58" spans="1:142" ht="28.8" x14ac:dyDescent="0.3">
      <c r="A58" s="45" t="s">
        <v>55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2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5">
        <f t="shared" si="1"/>
        <v>0</v>
      </c>
      <c r="EL58" s="3"/>
    </row>
    <row r="59" spans="1:142" ht="28.8" x14ac:dyDescent="0.3">
      <c r="A59" s="45" t="s">
        <v>56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1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2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16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5">
        <f t="shared" si="1"/>
        <v>17</v>
      </c>
      <c r="EL59" s="3"/>
    </row>
    <row r="60" spans="1:142" x14ac:dyDescent="0.3">
      <c r="A60" s="45" t="s">
        <v>57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1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2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2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5">
        <f t="shared" si="1"/>
        <v>3</v>
      </c>
      <c r="EL60" s="3"/>
    </row>
    <row r="61" spans="1:142" ht="28.8" x14ac:dyDescent="0.3">
      <c r="A61" s="45" t="s">
        <v>58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1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2">
        <v>0</v>
      </c>
      <c r="BI61" s="1">
        <v>10</v>
      </c>
      <c r="BJ61" s="1">
        <v>10</v>
      </c>
      <c r="BK61" s="1">
        <v>0</v>
      </c>
      <c r="BL61" s="1">
        <v>0</v>
      </c>
      <c r="BM61" s="1">
        <v>0</v>
      </c>
      <c r="BN61" s="1">
        <v>0</v>
      </c>
      <c r="BO61" s="1">
        <v>1</v>
      </c>
      <c r="BP61" s="1">
        <v>0</v>
      </c>
      <c r="BQ61" s="1">
        <v>3</v>
      </c>
      <c r="BR61" s="1">
        <v>0</v>
      </c>
      <c r="BS61" s="1">
        <v>1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5">
        <f t="shared" si="1"/>
        <v>26</v>
      </c>
      <c r="EL61" s="3"/>
    </row>
    <row r="62" spans="1:142" ht="28.8" x14ac:dyDescent="0.3">
      <c r="A62" s="45" t="s">
        <v>59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2">
        <v>10</v>
      </c>
      <c r="BJ62" s="1">
        <v>2</v>
      </c>
      <c r="BK62" s="1">
        <v>0</v>
      </c>
      <c r="BL62" s="1">
        <v>0</v>
      </c>
      <c r="BM62" s="1">
        <v>0</v>
      </c>
      <c r="BN62" s="1">
        <v>0</v>
      </c>
      <c r="BO62" s="1">
        <v>1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5">
        <f t="shared" si="1"/>
        <v>13</v>
      </c>
      <c r="EL62" s="3"/>
    </row>
    <row r="63" spans="1:142" ht="28.8" x14ac:dyDescent="0.3">
      <c r="A63" s="45" t="s">
        <v>60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1</v>
      </c>
      <c r="AH63" s="1">
        <v>1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1</v>
      </c>
      <c r="BJ63" s="2">
        <v>13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1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1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5">
        <f t="shared" si="1"/>
        <v>18</v>
      </c>
      <c r="EL63" s="3"/>
    </row>
    <row r="64" spans="1:142" ht="28.8" x14ac:dyDescent="0.3">
      <c r="A64" s="45" t="s">
        <v>61</v>
      </c>
      <c r="B64" s="1">
        <v>0</v>
      </c>
      <c r="C64" s="1">
        <v>0</v>
      </c>
      <c r="D64" s="1">
        <v>1</v>
      </c>
      <c r="E64" s="1">
        <v>0</v>
      </c>
      <c r="F64" s="1">
        <v>0</v>
      </c>
      <c r="G64" s="1">
        <v>1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4</v>
      </c>
      <c r="AI64" s="1">
        <v>0</v>
      </c>
      <c r="AJ64" s="1">
        <v>0</v>
      </c>
      <c r="AK64" s="1">
        <v>0</v>
      </c>
      <c r="AL64" s="1">
        <v>0</v>
      </c>
      <c r="AM64" s="1">
        <v>1</v>
      </c>
      <c r="AN64" s="1">
        <v>2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1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2">
        <v>22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3</v>
      </c>
      <c r="BV64" s="1">
        <v>2</v>
      </c>
      <c r="BW64" s="1">
        <v>2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2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5">
        <f t="shared" si="1"/>
        <v>41</v>
      </c>
      <c r="EL64" s="3">
        <f>ROUND((22/41),2)</f>
        <v>0.54</v>
      </c>
    </row>
    <row r="65" spans="1:142" ht="28.8" x14ac:dyDescent="0.3">
      <c r="A65" s="45" t="s">
        <v>62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2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5">
        <f t="shared" si="1"/>
        <v>0</v>
      </c>
      <c r="EL65" s="3"/>
    </row>
    <row r="66" spans="1:142" ht="28.8" x14ac:dyDescent="0.3">
      <c r="A66" s="45" t="s">
        <v>63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1</v>
      </c>
      <c r="BL66" s="1">
        <v>0</v>
      </c>
      <c r="BM66" s="2">
        <v>4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5">
        <f t="shared" si="1"/>
        <v>5</v>
      </c>
      <c r="EL66" s="3"/>
    </row>
    <row r="67" spans="1:142" ht="28.8" x14ac:dyDescent="0.3">
      <c r="A67" s="45" t="s">
        <v>64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2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5">
        <f t="shared" ref="EK67:EK98" si="2">SUM(B67:EJ67)</f>
        <v>0</v>
      </c>
      <c r="EL67" s="3"/>
    </row>
    <row r="68" spans="1:142" ht="28.8" x14ac:dyDescent="0.3">
      <c r="A68" s="45" t="s">
        <v>65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1</v>
      </c>
      <c r="AD68" s="1">
        <v>0</v>
      </c>
      <c r="AE68" s="1">
        <v>4</v>
      </c>
      <c r="AF68" s="1">
        <v>0</v>
      </c>
      <c r="AG68" s="1">
        <v>1</v>
      </c>
      <c r="AH68" s="1">
        <v>0</v>
      </c>
      <c r="AI68" s="1">
        <v>0</v>
      </c>
      <c r="AJ68" s="1">
        <v>1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3</v>
      </c>
      <c r="BH68" s="1">
        <v>0</v>
      </c>
      <c r="BI68" s="1">
        <v>2</v>
      </c>
      <c r="BJ68" s="1">
        <v>2</v>
      </c>
      <c r="BK68" s="1">
        <v>0</v>
      </c>
      <c r="BL68" s="1">
        <v>0</v>
      </c>
      <c r="BM68" s="1">
        <v>0</v>
      </c>
      <c r="BN68" s="1">
        <v>0</v>
      </c>
      <c r="BO68" s="2">
        <v>27</v>
      </c>
      <c r="BP68" s="1">
        <v>2</v>
      </c>
      <c r="BQ68" s="1">
        <v>10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1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5">
        <f t="shared" si="2"/>
        <v>54</v>
      </c>
      <c r="EL68" s="3">
        <f>ROUND((27/54),2)</f>
        <v>0.5</v>
      </c>
    </row>
    <row r="69" spans="1:142" ht="28.8" x14ac:dyDescent="0.3">
      <c r="A69" s="45" t="s">
        <v>66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2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5">
        <f t="shared" si="2"/>
        <v>0</v>
      </c>
      <c r="EL69" s="3"/>
    </row>
    <row r="70" spans="1:142" ht="28.8" x14ac:dyDescent="0.3">
      <c r="A70" s="45" t="s">
        <v>67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1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1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1</v>
      </c>
      <c r="BJ70" s="1">
        <v>1</v>
      </c>
      <c r="BK70" s="1">
        <v>0</v>
      </c>
      <c r="BL70" s="1">
        <v>0</v>
      </c>
      <c r="BM70" s="1">
        <v>0</v>
      </c>
      <c r="BN70" s="1">
        <v>0</v>
      </c>
      <c r="BO70" s="1">
        <v>4</v>
      </c>
      <c r="BP70" s="1">
        <v>0</v>
      </c>
      <c r="BQ70" s="2">
        <v>24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5">
        <f t="shared" si="2"/>
        <v>32</v>
      </c>
      <c r="EL70" s="3">
        <f>ROUND((24/32),2)</f>
        <v>0.75</v>
      </c>
    </row>
    <row r="71" spans="1:142" ht="28.8" x14ac:dyDescent="0.3">
      <c r="A71" s="45" t="s">
        <v>68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2">
        <v>1</v>
      </c>
      <c r="BS71" s="1">
        <v>1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5">
        <f t="shared" si="2"/>
        <v>2</v>
      </c>
      <c r="EL71" s="3"/>
    </row>
    <row r="72" spans="1:142" ht="28.8" x14ac:dyDescent="0.3">
      <c r="A72" s="45" t="s">
        <v>69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1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1</v>
      </c>
      <c r="BK72" s="1">
        <v>0</v>
      </c>
      <c r="BL72" s="1">
        <v>0</v>
      </c>
      <c r="BM72" s="1">
        <v>1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2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5">
        <f t="shared" si="2"/>
        <v>3</v>
      </c>
      <c r="EL72" s="3"/>
    </row>
    <row r="73" spans="1:142" ht="28.8" x14ac:dyDescent="0.3">
      <c r="A73" s="45" t="s">
        <v>70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6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1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2">
        <v>1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5">
        <f t="shared" si="2"/>
        <v>8</v>
      </c>
      <c r="EL73" s="3"/>
    </row>
    <row r="74" spans="1:142" ht="28.8" x14ac:dyDescent="0.3">
      <c r="A74" s="45" t="s">
        <v>71</v>
      </c>
      <c r="B74" s="1">
        <v>0</v>
      </c>
      <c r="C74" s="1">
        <v>0</v>
      </c>
      <c r="D74" s="1">
        <v>0</v>
      </c>
      <c r="E74" s="1">
        <v>1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1</v>
      </c>
      <c r="AI74" s="1">
        <v>1</v>
      </c>
      <c r="AJ74" s="1">
        <v>0</v>
      </c>
      <c r="AK74" s="1">
        <v>0</v>
      </c>
      <c r="AL74" s="1">
        <v>0</v>
      </c>
      <c r="AM74" s="1">
        <v>0</v>
      </c>
      <c r="AN74" s="1">
        <v>1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1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14</v>
      </c>
      <c r="BL74" s="1">
        <v>0</v>
      </c>
      <c r="BM74" s="1">
        <v>3</v>
      </c>
      <c r="BN74" s="1">
        <v>0</v>
      </c>
      <c r="BO74" s="1">
        <v>1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2">
        <v>10</v>
      </c>
      <c r="BV74" s="1">
        <v>2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2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5">
        <f t="shared" si="2"/>
        <v>37</v>
      </c>
      <c r="EL74" s="3">
        <f>ROUND((10/37),2)</f>
        <v>0.27</v>
      </c>
    </row>
    <row r="75" spans="1:142" ht="28.8" x14ac:dyDescent="0.3">
      <c r="A75" s="45" t="s">
        <v>72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2</v>
      </c>
      <c r="AL75" s="1">
        <v>0</v>
      </c>
      <c r="AM75" s="1">
        <v>0</v>
      </c>
      <c r="AN75" s="1">
        <v>2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12</v>
      </c>
      <c r="BL75" s="1">
        <v>1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3</v>
      </c>
      <c r="BV75" s="2">
        <v>43</v>
      </c>
      <c r="BW75" s="1">
        <v>3</v>
      </c>
      <c r="BX75" s="1">
        <v>2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3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5">
        <f t="shared" si="2"/>
        <v>72</v>
      </c>
      <c r="EL75" s="3">
        <f>ROUND((43/72),2)</f>
        <v>0.6</v>
      </c>
    </row>
    <row r="76" spans="1:142" ht="28.8" x14ac:dyDescent="0.3">
      <c r="A76" s="45" t="s">
        <v>73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1</v>
      </c>
      <c r="BW76" s="2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5">
        <f t="shared" si="2"/>
        <v>1</v>
      </c>
      <c r="EL76" s="3"/>
    </row>
    <row r="77" spans="1:142" ht="28.8" x14ac:dyDescent="0.3">
      <c r="A77" s="45" t="s">
        <v>74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3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1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2</v>
      </c>
      <c r="BW77" s="1">
        <v>4</v>
      </c>
      <c r="BX77" s="2">
        <v>2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1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1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5">
        <f t="shared" si="2"/>
        <v>15</v>
      </c>
      <c r="EL77" s="3"/>
    </row>
    <row r="78" spans="1:142" ht="28.8" x14ac:dyDescent="0.3">
      <c r="A78" s="45" t="s">
        <v>75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2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5">
        <f t="shared" si="2"/>
        <v>0</v>
      </c>
      <c r="EL78" s="3"/>
    </row>
    <row r="79" spans="1:142" ht="28.8" x14ac:dyDescent="0.3">
      <c r="A79" s="45" t="s">
        <v>76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6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1</v>
      </c>
      <c r="BU79" s="1">
        <v>0</v>
      </c>
      <c r="BV79" s="1">
        <v>19</v>
      </c>
      <c r="BW79" s="1">
        <v>19</v>
      </c>
      <c r="BX79" s="1">
        <v>0</v>
      </c>
      <c r="BY79" s="1">
        <v>0</v>
      </c>
      <c r="BZ79" s="2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1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5">
        <f t="shared" si="2"/>
        <v>47</v>
      </c>
      <c r="EL79" s="3">
        <f>ROUND((0/47),2)</f>
        <v>0</v>
      </c>
    </row>
    <row r="80" spans="1:142" ht="28.8" x14ac:dyDescent="0.3">
      <c r="A80" s="45" t="s">
        <v>77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2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5">
        <f t="shared" si="2"/>
        <v>0</v>
      </c>
      <c r="EL80" s="3"/>
    </row>
    <row r="81" spans="1:142" ht="28.8" x14ac:dyDescent="0.3">
      <c r="A81" s="45" t="s">
        <v>78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2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5">
        <f t="shared" si="2"/>
        <v>0</v>
      </c>
      <c r="EL81" s="3"/>
    </row>
    <row r="82" spans="1:142" ht="28.8" x14ac:dyDescent="0.3">
      <c r="A82" s="45" t="s">
        <v>79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2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5">
        <f t="shared" si="2"/>
        <v>0</v>
      </c>
      <c r="EL82" s="3"/>
    </row>
    <row r="83" spans="1:142" ht="28.8" x14ac:dyDescent="0.3">
      <c r="A83" s="45" t="s">
        <v>80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1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1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2">
        <v>9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5">
        <f t="shared" si="2"/>
        <v>11</v>
      </c>
      <c r="EL83" s="3"/>
    </row>
    <row r="84" spans="1:142" x14ac:dyDescent="0.3">
      <c r="A84" s="45" t="s">
        <v>81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2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5">
        <f t="shared" si="2"/>
        <v>0</v>
      </c>
      <c r="EL84" s="3"/>
    </row>
    <row r="85" spans="1:142" ht="28.8" x14ac:dyDescent="0.3">
      <c r="A85" s="45" t="s">
        <v>82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1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2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5">
        <f t="shared" si="2"/>
        <v>1</v>
      </c>
      <c r="EL85" s="3"/>
    </row>
    <row r="86" spans="1:142" x14ac:dyDescent="0.3">
      <c r="A86" s="45" t="s">
        <v>83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2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5">
        <f t="shared" si="2"/>
        <v>0</v>
      </c>
      <c r="EL86" s="3"/>
    </row>
    <row r="87" spans="1:142" ht="28.8" x14ac:dyDescent="0.3">
      <c r="A87" s="45" t="s">
        <v>84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1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2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5">
        <f t="shared" si="2"/>
        <v>1</v>
      </c>
      <c r="EL87" s="3"/>
    </row>
    <row r="88" spans="1:142" ht="28.8" x14ac:dyDescent="0.3">
      <c r="A88" s="45" t="s">
        <v>85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1</v>
      </c>
      <c r="BJ88" s="1">
        <v>2</v>
      </c>
      <c r="BK88" s="1">
        <v>0</v>
      </c>
      <c r="BL88" s="1">
        <v>0</v>
      </c>
      <c r="BM88" s="1">
        <v>0</v>
      </c>
      <c r="BN88" s="1">
        <v>0</v>
      </c>
      <c r="BO88" s="1">
        <v>1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2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5">
        <f t="shared" si="2"/>
        <v>4</v>
      </c>
      <c r="EL88" s="3"/>
    </row>
    <row r="89" spans="1:142" ht="28.8" x14ac:dyDescent="0.3">
      <c r="A89" s="45" t="s">
        <v>86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2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5">
        <f t="shared" si="2"/>
        <v>0</v>
      </c>
      <c r="EL89" s="3"/>
    </row>
    <row r="90" spans="1:142" ht="28.8" x14ac:dyDescent="0.3">
      <c r="A90" s="45" t="s">
        <v>87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5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2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5">
        <f t="shared" si="2"/>
        <v>5</v>
      </c>
      <c r="EL90" s="3"/>
    </row>
    <row r="91" spans="1:142" ht="28.8" x14ac:dyDescent="0.3">
      <c r="A91" s="45" t="s">
        <v>88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2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2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5">
        <f t="shared" si="2"/>
        <v>2</v>
      </c>
      <c r="EL91" s="3"/>
    </row>
    <row r="92" spans="1:142" ht="28.8" x14ac:dyDescent="0.3">
      <c r="A92" s="45" t="s">
        <v>89</v>
      </c>
      <c r="B92" s="1">
        <v>0</v>
      </c>
      <c r="C92" s="1">
        <v>0</v>
      </c>
      <c r="D92" s="1">
        <v>1</v>
      </c>
      <c r="E92" s="1">
        <v>0</v>
      </c>
      <c r="F92" s="1">
        <v>0</v>
      </c>
      <c r="G92" s="1">
        <v>6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34</v>
      </c>
      <c r="BB92" s="1">
        <v>5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7</v>
      </c>
      <c r="BM92" s="1">
        <v>4</v>
      </c>
      <c r="BN92" s="1">
        <v>0</v>
      </c>
      <c r="BO92" s="1">
        <v>1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2</v>
      </c>
      <c r="BW92" s="1">
        <v>0</v>
      </c>
      <c r="BX92" s="1">
        <v>0</v>
      </c>
      <c r="BY92" s="1">
        <v>0</v>
      </c>
      <c r="BZ92" s="1">
        <v>1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2">
        <v>12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5">
        <f t="shared" si="2"/>
        <v>73</v>
      </c>
      <c r="EL92" s="3">
        <f>ROUND((12/73),2)</f>
        <v>0.16</v>
      </c>
    </row>
    <row r="93" spans="1:142" ht="28.8" x14ac:dyDescent="0.3">
      <c r="A93" s="45" t="s">
        <v>90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3</v>
      </c>
      <c r="AC93" s="1">
        <v>0</v>
      </c>
      <c r="AD93" s="1">
        <v>0</v>
      </c>
      <c r="AE93" s="1">
        <v>0</v>
      </c>
      <c r="AF93" s="1">
        <v>0</v>
      </c>
      <c r="AG93" s="1">
        <v>1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1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2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5">
        <f t="shared" si="2"/>
        <v>5</v>
      </c>
      <c r="EL93" s="3"/>
    </row>
    <row r="94" spans="1:142" ht="28.8" x14ac:dyDescent="0.3">
      <c r="A94" s="45" t="s">
        <v>91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1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2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5">
        <f t="shared" si="2"/>
        <v>1</v>
      </c>
      <c r="EL94" s="3"/>
    </row>
    <row r="95" spans="1:142" ht="28.8" x14ac:dyDescent="0.3">
      <c r="A95" s="45" t="s">
        <v>92</v>
      </c>
      <c r="B95" s="1">
        <v>0</v>
      </c>
      <c r="C95" s="1">
        <v>0</v>
      </c>
      <c r="D95" s="1">
        <v>4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1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4</v>
      </c>
      <c r="AL95" s="1">
        <v>1</v>
      </c>
      <c r="AM95" s="1">
        <v>4</v>
      </c>
      <c r="AN95" s="1">
        <v>5</v>
      </c>
      <c r="AO95" s="1">
        <v>5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3</v>
      </c>
      <c r="BL95" s="1">
        <v>2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2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5">
        <f t="shared" si="2"/>
        <v>29</v>
      </c>
      <c r="EL95" s="3"/>
    </row>
    <row r="96" spans="1:142" ht="28.8" x14ac:dyDescent="0.3">
      <c r="A96" s="45" t="s">
        <v>93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1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1</v>
      </c>
      <c r="U96" s="1">
        <v>1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1</v>
      </c>
      <c r="AD96" s="1">
        <v>0</v>
      </c>
      <c r="AE96" s="1">
        <v>0</v>
      </c>
      <c r="AF96" s="1">
        <v>0</v>
      </c>
      <c r="AG96" s="1">
        <v>1</v>
      </c>
      <c r="AH96" s="1">
        <v>4</v>
      </c>
      <c r="AI96" s="1">
        <v>5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1</v>
      </c>
      <c r="BJ96" s="1">
        <v>19</v>
      </c>
      <c r="BK96" s="1">
        <v>0</v>
      </c>
      <c r="BL96" s="1">
        <v>0</v>
      </c>
      <c r="BM96" s="1">
        <v>0</v>
      </c>
      <c r="BN96" s="1">
        <v>0</v>
      </c>
      <c r="BO96" s="1">
        <v>1</v>
      </c>
      <c r="BP96" s="1">
        <v>0</v>
      </c>
      <c r="BQ96" s="1">
        <v>1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2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5">
        <f t="shared" si="2"/>
        <v>36</v>
      </c>
      <c r="EL96" s="3">
        <f>ROUND((0/36),2)</f>
        <v>0</v>
      </c>
    </row>
    <row r="97" spans="1:142" ht="28.8" x14ac:dyDescent="0.3">
      <c r="A97" s="45" t="s">
        <v>94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2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5">
        <f t="shared" si="2"/>
        <v>0</v>
      </c>
      <c r="EL97" s="3"/>
    </row>
    <row r="98" spans="1:142" ht="28.8" x14ac:dyDescent="0.3">
      <c r="A98" s="45" t="s">
        <v>95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4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10</v>
      </c>
      <c r="BR98" s="1">
        <v>0</v>
      </c>
      <c r="BS98" s="1">
        <v>1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1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2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5">
        <f t="shared" si="2"/>
        <v>16</v>
      </c>
      <c r="EL98" s="3"/>
    </row>
    <row r="99" spans="1:142" ht="28.8" x14ac:dyDescent="0.3">
      <c r="A99" s="45" t="s">
        <v>96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2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2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5">
        <f t="shared" ref="EK99:EK130" si="3">SUM(B99:EJ99)</f>
        <v>2</v>
      </c>
      <c r="EL99" s="3"/>
    </row>
    <row r="100" spans="1:142" ht="28.8" x14ac:dyDescent="0.3">
      <c r="A100" s="45" t="s">
        <v>97</v>
      </c>
      <c r="B100" s="1">
        <v>0</v>
      </c>
      <c r="C100" s="1">
        <v>0</v>
      </c>
      <c r="D100" s="1">
        <v>0</v>
      </c>
      <c r="E100" s="1">
        <v>0</v>
      </c>
      <c r="F100" s="1">
        <v>3</v>
      </c>
      <c r="G100" s="1">
        <v>0</v>
      </c>
      <c r="H100" s="1">
        <v>0</v>
      </c>
      <c r="I100" s="1">
        <v>3</v>
      </c>
      <c r="J100" s="1">
        <v>16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3</v>
      </c>
      <c r="CD100" s="1">
        <v>7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2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5">
        <f t="shared" si="3"/>
        <v>32</v>
      </c>
      <c r="EL100" s="3">
        <f>ROUND((0/32),2)</f>
        <v>0</v>
      </c>
    </row>
    <row r="101" spans="1:142" ht="28.8" x14ac:dyDescent="0.3">
      <c r="A101" s="45" t="s">
        <v>98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1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1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2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5">
        <f t="shared" si="3"/>
        <v>2</v>
      </c>
      <c r="EL101" s="3"/>
    </row>
    <row r="102" spans="1:142" x14ac:dyDescent="0.3">
      <c r="A102" s="45" t="s">
        <v>99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1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2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5">
        <f t="shared" si="3"/>
        <v>1</v>
      </c>
      <c r="EL102" s="3"/>
    </row>
    <row r="103" spans="1:142" x14ac:dyDescent="0.3">
      <c r="A103" s="45" t="s">
        <v>100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4</v>
      </c>
      <c r="H103" s="1">
        <v>2</v>
      </c>
      <c r="I103" s="1">
        <v>2</v>
      </c>
      <c r="J103" s="1">
        <v>1</v>
      </c>
      <c r="K103" s="1">
        <v>0</v>
      </c>
      <c r="L103" s="1">
        <v>5</v>
      </c>
      <c r="M103" s="1">
        <v>0</v>
      </c>
      <c r="N103" s="1">
        <v>0</v>
      </c>
      <c r="O103" s="1">
        <v>0</v>
      </c>
      <c r="P103" s="1">
        <v>0</v>
      </c>
      <c r="Q103" s="1">
        <v>1</v>
      </c>
      <c r="R103" s="1">
        <v>0</v>
      </c>
      <c r="S103" s="1">
        <v>0</v>
      </c>
      <c r="T103" s="1">
        <v>1</v>
      </c>
      <c r="U103" s="1">
        <v>0</v>
      </c>
      <c r="V103" s="1">
        <v>0</v>
      </c>
      <c r="W103" s="1">
        <v>0</v>
      </c>
      <c r="X103" s="1">
        <v>0</v>
      </c>
      <c r="Y103" s="1">
        <v>2</v>
      </c>
      <c r="Z103" s="1">
        <v>1</v>
      </c>
      <c r="AA103" s="1">
        <v>0</v>
      </c>
      <c r="AB103" s="1">
        <v>0</v>
      </c>
      <c r="AC103" s="1">
        <v>0</v>
      </c>
      <c r="AD103" s="1">
        <v>0</v>
      </c>
      <c r="AE103" s="1">
        <v>7</v>
      </c>
      <c r="AF103" s="1">
        <v>2</v>
      </c>
      <c r="AG103" s="1">
        <v>32</v>
      </c>
      <c r="AH103" s="1">
        <v>2</v>
      </c>
      <c r="AI103" s="1">
        <v>1</v>
      </c>
      <c r="AJ103" s="1">
        <v>0</v>
      </c>
      <c r="AK103" s="1">
        <v>0</v>
      </c>
      <c r="AL103" s="1">
        <v>0</v>
      </c>
      <c r="AM103" s="1">
        <v>0</v>
      </c>
      <c r="AN103" s="1">
        <v>3</v>
      </c>
      <c r="AO103" s="1">
        <v>4</v>
      </c>
      <c r="AP103" s="1">
        <v>0</v>
      </c>
      <c r="AQ103" s="1">
        <v>0</v>
      </c>
      <c r="AR103" s="1">
        <v>0</v>
      </c>
      <c r="AS103" s="1">
        <v>1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2</v>
      </c>
      <c r="BB103" s="1">
        <v>0</v>
      </c>
      <c r="BC103" s="1">
        <v>0</v>
      </c>
      <c r="BD103" s="1">
        <v>2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44</v>
      </c>
      <c r="BL103" s="1">
        <v>0</v>
      </c>
      <c r="BM103" s="1">
        <v>11</v>
      </c>
      <c r="BN103" s="1">
        <v>0</v>
      </c>
      <c r="BO103" s="1">
        <v>9</v>
      </c>
      <c r="BP103" s="1">
        <v>0</v>
      </c>
      <c r="BQ103" s="1">
        <v>8</v>
      </c>
      <c r="BR103" s="1">
        <v>0</v>
      </c>
      <c r="BS103" s="1">
        <v>1</v>
      </c>
      <c r="BT103" s="1">
        <v>0</v>
      </c>
      <c r="BU103" s="1">
        <v>15</v>
      </c>
      <c r="BV103" s="1">
        <v>21</v>
      </c>
      <c r="BW103" s="1">
        <v>44</v>
      </c>
      <c r="BX103" s="1">
        <v>0</v>
      </c>
      <c r="BY103" s="1">
        <v>0</v>
      </c>
      <c r="BZ103" s="1">
        <v>3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4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2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5">
        <f t="shared" si="3"/>
        <v>235</v>
      </c>
      <c r="EL103" s="3">
        <f>ROUND((0/235),2)</f>
        <v>0</v>
      </c>
    </row>
    <row r="104" spans="1:142" x14ac:dyDescent="0.3">
      <c r="A104" s="45" t="s">
        <v>101</v>
      </c>
      <c r="B104" s="1">
        <v>0</v>
      </c>
      <c r="C104" s="1">
        <v>0</v>
      </c>
      <c r="D104" s="1">
        <v>1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5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1</v>
      </c>
      <c r="AG104" s="1">
        <v>1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1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8</v>
      </c>
      <c r="BB104" s="1">
        <v>2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1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3</v>
      </c>
      <c r="BW104" s="1">
        <v>2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1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2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5">
        <f t="shared" si="3"/>
        <v>26</v>
      </c>
      <c r="EL104" s="3"/>
    </row>
    <row r="105" spans="1:142" x14ac:dyDescent="0.3">
      <c r="A105" s="45" t="s">
        <v>102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2</v>
      </c>
      <c r="H105" s="1">
        <v>0</v>
      </c>
      <c r="I105" s="1">
        <v>0</v>
      </c>
      <c r="J105" s="1">
        <v>2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1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1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4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1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1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2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5">
        <f t="shared" si="3"/>
        <v>12</v>
      </c>
      <c r="EL105" s="3"/>
    </row>
    <row r="106" spans="1:142" x14ac:dyDescent="0.3">
      <c r="A106" s="45" t="s">
        <v>103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2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1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2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5">
        <f t="shared" si="3"/>
        <v>3</v>
      </c>
      <c r="EL106" s="3"/>
    </row>
    <row r="107" spans="1:142" x14ac:dyDescent="0.3">
      <c r="A107" s="45" t="s">
        <v>104</v>
      </c>
      <c r="B107" s="1">
        <v>0</v>
      </c>
      <c r="C107" s="1">
        <v>0</v>
      </c>
      <c r="D107" s="1">
        <v>0</v>
      </c>
      <c r="E107" s="1">
        <v>0</v>
      </c>
      <c r="F107" s="1">
        <v>12</v>
      </c>
      <c r="G107" s="1">
        <v>1</v>
      </c>
      <c r="H107" s="1">
        <v>0</v>
      </c>
      <c r="I107" s="1">
        <v>8</v>
      </c>
      <c r="J107" s="1">
        <v>8</v>
      </c>
      <c r="K107" s="1">
        <v>3</v>
      </c>
      <c r="L107" s="1">
        <v>4</v>
      </c>
      <c r="M107" s="1">
        <v>1</v>
      </c>
      <c r="N107" s="1">
        <v>0</v>
      </c>
      <c r="O107" s="1">
        <v>0</v>
      </c>
      <c r="P107" s="1">
        <v>0</v>
      </c>
      <c r="Q107" s="1">
        <v>0</v>
      </c>
      <c r="R107" s="1">
        <v>2</v>
      </c>
      <c r="S107" s="1">
        <v>1</v>
      </c>
      <c r="T107" s="1">
        <v>3</v>
      </c>
      <c r="U107" s="1">
        <v>0</v>
      </c>
      <c r="V107" s="1">
        <v>0</v>
      </c>
      <c r="W107" s="1">
        <v>0</v>
      </c>
      <c r="X107" s="1">
        <v>0</v>
      </c>
      <c r="Y107" s="1">
        <v>1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3</v>
      </c>
      <c r="AF107" s="1">
        <v>1</v>
      </c>
      <c r="AG107" s="1">
        <v>5</v>
      </c>
      <c r="AH107" s="1">
        <v>1</v>
      </c>
      <c r="AI107" s="1">
        <v>1</v>
      </c>
      <c r="AJ107" s="1">
        <v>1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1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7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1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1</v>
      </c>
      <c r="BR107" s="1">
        <v>0</v>
      </c>
      <c r="BS107" s="1">
        <v>0</v>
      </c>
      <c r="BT107" s="1">
        <v>1</v>
      </c>
      <c r="BU107" s="1">
        <v>0</v>
      </c>
      <c r="BV107" s="1">
        <v>1</v>
      </c>
      <c r="BW107" s="1">
        <v>1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2</v>
      </c>
      <c r="CD107" s="1">
        <v>1</v>
      </c>
      <c r="CE107" s="1">
        <v>0</v>
      </c>
      <c r="CF107" s="1">
        <v>0</v>
      </c>
      <c r="CG107" s="1">
        <v>1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2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5">
        <f t="shared" si="3"/>
        <v>73</v>
      </c>
      <c r="EL107" s="3">
        <f>ROUND((0/73),2)</f>
        <v>0</v>
      </c>
    </row>
    <row r="108" spans="1:142" ht="28.8" x14ac:dyDescent="0.3">
      <c r="A108" s="45" t="s">
        <v>105</v>
      </c>
      <c r="B108" s="1">
        <v>0</v>
      </c>
      <c r="C108" s="1">
        <v>0</v>
      </c>
      <c r="D108" s="1">
        <v>0</v>
      </c>
      <c r="E108" s="1">
        <v>0</v>
      </c>
      <c r="F108" s="1">
        <v>11</v>
      </c>
      <c r="G108" s="1">
        <v>0</v>
      </c>
      <c r="H108" s="1">
        <v>1</v>
      </c>
      <c r="I108" s="1">
        <v>2</v>
      </c>
      <c r="J108" s="1">
        <v>0</v>
      </c>
      <c r="K108" s="1">
        <v>0</v>
      </c>
      <c r="L108" s="1">
        <v>3</v>
      </c>
      <c r="M108" s="1">
        <v>0</v>
      </c>
      <c r="N108" s="1">
        <v>0</v>
      </c>
      <c r="O108" s="1">
        <v>0</v>
      </c>
      <c r="P108" s="1">
        <v>1</v>
      </c>
      <c r="Q108" s="1">
        <v>2</v>
      </c>
      <c r="R108" s="1">
        <v>0</v>
      </c>
      <c r="S108" s="1">
        <v>0</v>
      </c>
      <c r="T108" s="1">
        <v>3</v>
      </c>
      <c r="U108" s="1">
        <v>0</v>
      </c>
      <c r="V108" s="1">
        <v>0</v>
      </c>
      <c r="W108" s="1">
        <v>0</v>
      </c>
      <c r="X108" s="1">
        <v>0</v>
      </c>
      <c r="Y108" s="1">
        <v>1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2</v>
      </c>
      <c r="AF108" s="1">
        <v>0</v>
      </c>
      <c r="AG108" s="1">
        <v>5</v>
      </c>
      <c r="AH108" s="1">
        <v>1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2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1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2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5">
        <f t="shared" si="3"/>
        <v>35</v>
      </c>
      <c r="EL108" s="3">
        <f>ROUND((0/35),2)</f>
        <v>0</v>
      </c>
    </row>
    <row r="109" spans="1:142" ht="28.8" x14ac:dyDescent="0.3">
      <c r="A109" s="45" t="s">
        <v>106</v>
      </c>
      <c r="B109" s="1">
        <v>0</v>
      </c>
      <c r="C109" s="1">
        <v>0</v>
      </c>
      <c r="D109" s="1">
        <v>1</v>
      </c>
      <c r="E109" s="1">
        <v>1</v>
      </c>
      <c r="F109" s="1">
        <v>2</v>
      </c>
      <c r="G109" s="1">
        <v>0</v>
      </c>
      <c r="H109" s="1">
        <v>0</v>
      </c>
      <c r="I109" s="1">
        <v>0</v>
      </c>
      <c r="J109" s="1">
        <v>1</v>
      </c>
      <c r="K109" s="1">
        <v>1</v>
      </c>
      <c r="L109" s="1">
        <v>1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3</v>
      </c>
      <c r="T109" s="1">
        <v>0</v>
      </c>
      <c r="U109" s="1">
        <v>1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1</v>
      </c>
      <c r="AF109" s="1">
        <v>0</v>
      </c>
      <c r="AG109" s="1">
        <v>0</v>
      </c>
      <c r="AH109" s="1">
        <v>1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1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1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1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2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5">
        <f t="shared" si="3"/>
        <v>16</v>
      </c>
      <c r="EL109" s="3"/>
    </row>
    <row r="110" spans="1:142" ht="28.8" x14ac:dyDescent="0.3">
      <c r="A110" s="45" t="s">
        <v>107</v>
      </c>
      <c r="B110" s="1">
        <v>0</v>
      </c>
      <c r="C110" s="1">
        <v>1</v>
      </c>
      <c r="D110" s="1">
        <v>1</v>
      </c>
      <c r="E110" s="1">
        <v>1</v>
      </c>
      <c r="F110" s="1">
        <v>3</v>
      </c>
      <c r="G110" s="1">
        <v>1</v>
      </c>
      <c r="H110" s="1">
        <v>0</v>
      </c>
      <c r="I110" s="1">
        <v>2</v>
      </c>
      <c r="J110" s="1">
        <v>1</v>
      </c>
      <c r="K110" s="1">
        <v>0</v>
      </c>
      <c r="L110" s="1">
        <v>2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1</v>
      </c>
      <c r="S110" s="1">
        <v>1</v>
      </c>
      <c r="T110" s="1">
        <v>2</v>
      </c>
      <c r="U110" s="1">
        <v>1</v>
      </c>
      <c r="V110" s="1">
        <v>0</v>
      </c>
      <c r="W110" s="1">
        <v>0</v>
      </c>
      <c r="X110" s="1">
        <v>0</v>
      </c>
      <c r="Y110" s="1">
        <v>1</v>
      </c>
      <c r="Z110" s="1">
        <v>1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4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1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2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5">
        <f t="shared" si="3"/>
        <v>24</v>
      </c>
      <c r="EL110" s="3"/>
    </row>
    <row r="111" spans="1:142" ht="28.8" x14ac:dyDescent="0.3">
      <c r="A111" s="45" t="s">
        <v>108</v>
      </c>
      <c r="B111" s="1">
        <v>0</v>
      </c>
      <c r="C111" s="1">
        <v>0</v>
      </c>
      <c r="D111" s="1">
        <v>0</v>
      </c>
      <c r="E111" s="1">
        <v>0</v>
      </c>
      <c r="F111" s="1">
        <v>1</v>
      </c>
      <c r="G111" s="1">
        <v>1</v>
      </c>
      <c r="H111" s="1">
        <v>0</v>
      </c>
      <c r="I111" s="1">
        <v>0</v>
      </c>
      <c r="J111" s="1">
        <v>4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1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9</v>
      </c>
      <c r="BB111" s="1">
        <v>1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1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1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1</v>
      </c>
      <c r="BW111" s="1">
        <v>1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2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5">
        <f t="shared" si="3"/>
        <v>21</v>
      </c>
      <c r="EL111" s="3"/>
    </row>
    <row r="112" spans="1:142" ht="28.8" x14ac:dyDescent="0.3">
      <c r="A112" s="45" t="s">
        <v>109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1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2</v>
      </c>
      <c r="BB112" s="1">
        <v>1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1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2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5">
        <f t="shared" si="3"/>
        <v>5</v>
      </c>
      <c r="EL112" s="3"/>
    </row>
    <row r="113" spans="1:142" ht="43.2" x14ac:dyDescent="0.3">
      <c r="A113" s="45" t="s">
        <v>110</v>
      </c>
      <c r="B113" s="1">
        <v>0</v>
      </c>
      <c r="C113" s="1">
        <v>0</v>
      </c>
      <c r="D113" s="1">
        <v>0</v>
      </c>
      <c r="E113" s="1">
        <v>2</v>
      </c>
      <c r="F113" s="1">
        <v>1</v>
      </c>
      <c r="G113" s="1">
        <v>6</v>
      </c>
      <c r="H113" s="1">
        <v>0</v>
      </c>
      <c r="I113" s="1">
        <v>6</v>
      </c>
      <c r="J113" s="1">
        <v>0</v>
      </c>
      <c r="K113" s="1">
        <v>0</v>
      </c>
      <c r="L113" s="1">
        <v>0</v>
      </c>
      <c r="M113" s="1">
        <v>3</v>
      </c>
      <c r="N113" s="1">
        <v>5</v>
      </c>
      <c r="O113" s="1">
        <v>0</v>
      </c>
      <c r="P113" s="1">
        <v>0</v>
      </c>
      <c r="Q113" s="1">
        <v>1</v>
      </c>
      <c r="R113" s="1">
        <v>0</v>
      </c>
      <c r="S113" s="1">
        <v>0</v>
      </c>
      <c r="T113" s="1">
        <v>1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2</v>
      </c>
      <c r="AF113" s="1">
        <v>0</v>
      </c>
      <c r="AG113" s="1">
        <v>1</v>
      </c>
      <c r="AH113" s="1">
        <v>1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1</v>
      </c>
      <c r="AP113" s="1">
        <v>1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1</v>
      </c>
      <c r="AX113" s="1">
        <v>0</v>
      </c>
      <c r="AY113" s="1">
        <v>0</v>
      </c>
      <c r="AZ113" s="1">
        <v>0</v>
      </c>
      <c r="BA113" s="1">
        <v>2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1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1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2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5">
        <f t="shared" si="3"/>
        <v>36</v>
      </c>
      <c r="EL113" s="3">
        <f>ROUND((0/36),2)</f>
        <v>0</v>
      </c>
    </row>
    <row r="114" spans="1:142" ht="43.2" x14ac:dyDescent="0.3">
      <c r="A114" s="45" t="s">
        <v>111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1</v>
      </c>
      <c r="H114" s="1">
        <v>0</v>
      </c>
      <c r="I114" s="1">
        <v>0</v>
      </c>
      <c r="J114" s="1">
        <v>9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1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1</v>
      </c>
      <c r="AH114" s="1">
        <v>1</v>
      </c>
      <c r="AI114" s="1">
        <v>1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1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2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5">
        <f t="shared" si="3"/>
        <v>15</v>
      </c>
      <c r="EL114" s="3"/>
    </row>
    <row r="115" spans="1:142" ht="28.8" x14ac:dyDescent="0.3">
      <c r="A115" s="45" t="s">
        <v>112</v>
      </c>
      <c r="B115" s="1">
        <v>0</v>
      </c>
      <c r="C115" s="1">
        <v>0</v>
      </c>
      <c r="D115" s="1">
        <v>0</v>
      </c>
      <c r="E115" s="1">
        <v>2</v>
      </c>
      <c r="F115" s="1">
        <v>1</v>
      </c>
      <c r="G115" s="1">
        <v>2</v>
      </c>
      <c r="H115" s="1">
        <v>0</v>
      </c>
      <c r="I115" s="1">
        <v>2</v>
      </c>
      <c r="J115" s="1">
        <v>0</v>
      </c>
      <c r="K115" s="1">
        <v>0</v>
      </c>
      <c r="L115" s="1">
        <v>1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1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1</v>
      </c>
      <c r="AB115" s="1">
        <v>0</v>
      </c>
      <c r="AC115" s="1">
        <v>0</v>
      </c>
      <c r="AD115" s="1">
        <v>0</v>
      </c>
      <c r="AE115" s="1">
        <v>1</v>
      </c>
      <c r="AF115" s="1">
        <v>0</v>
      </c>
      <c r="AG115" s="1">
        <v>6</v>
      </c>
      <c r="AH115" s="1">
        <v>0</v>
      </c>
      <c r="AI115" s="1">
        <v>1</v>
      </c>
      <c r="AJ115" s="1">
        <v>2</v>
      </c>
      <c r="AK115" s="1">
        <v>0</v>
      </c>
      <c r="AL115" s="1">
        <v>0</v>
      </c>
      <c r="AM115" s="1">
        <v>1</v>
      </c>
      <c r="AN115" s="1">
        <v>0</v>
      </c>
      <c r="AO115" s="1">
        <v>2</v>
      </c>
      <c r="AP115" s="1">
        <v>0</v>
      </c>
      <c r="AQ115" s="1">
        <v>0</v>
      </c>
      <c r="AR115" s="1">
        <v>0</v>
      </c>
      <c r="AS115" s="1">
        <v>1</v>
      </c>
      <c r="AT115" s="1">
        <v>0</v>
      </c>
      <c r="AU115" s="1">
        <v>0</v>
      </c>
      <c r="AV115" s="1">
        <v>0</v>
      </c>
      <c r="AW115" s="1">
        <v>1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1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1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2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5">
        <f t="shared" si="3"/>
        <v>27</v>
      </c>
      <c r="EL115" s="3"/>
    </row>
    <row r="116" spans="1:142" ht="28.8" x14ac:dyDescent="0.3">
      <c r="A116" s="45" t="s">
        <v>113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14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1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2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5">
        <f t="shared" si="3"/>
        <v>15</v>
      </c>
      <c r="EL116" s="3"/>
    </row>
    <row r="117" spans="1:142" ht="28.8" x14ac:dyDescent="0.3">
      <c r="A117" s="45" t="s">
        <v>114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1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6</v>
      </c>
      <c r="BB117" s="1">
        <v>1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1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2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5">
        <f t="shared" si="3"/>
        <v>9</v>
      </c>
      <c r="EL117" s="3"/>
    </row>
    <row r="118" spans="1:142" ht="43.2" x14ac:dyDescent="0.3">
      <c r="A118" s="45" t="s">
        <v>115</v>
      </c>
      <c r="B118" s="1">
        <v>0</v>
      </c>
      <c r="C118" s="1">
        <v>0</v>
      </c>
      <c r="D118" s="1">
        <v>0</v>
      </c>
      <c r="E118" s="1">
        <v>0</v>
      </c>
      <c r="F118" s="1">
        <v>6</v>
      </c>
      <c r="G118" s="1">
        <v>0</v>
      </c>
      <c r="H118" s="1">
        <v>0</v>
      </c>
      <c r="I118" s="1">
        <v>2</v>
      </c>
      <c r="J118" s="1">
        <v>0</v>
      </c>
      <c r="K118" s="1">
        <v>1</v>
      </c>
      <c r="L118" s="1">
        <v>8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2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3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2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5">
        <f t="shared" si="3"/>
        <v>22</v>
      </c>
      <c r="EL118" s="3"/>
    </row>
    <row r="119" spans="1:142" ht="43.2" x14ac:dyDescent="0.3">
      <c r="A119" s="45" t="s">
        <v>116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1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2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5">
        <f t="shared" si="3"/>
        <v>1</v>
      </c>
      <c r="EL119" s="3"/>
    </row>
    <row r="120" spans="1:142" ht="28.8" x14ac:dyDescent="0.3">
      <c r="A120" s="45" t="s">
        <v>117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1</v>
      </c>
      <c r="J120" s="1">
        <v>0</v>
      </c>
      <c r="K120" s="1">
        <v>0</v>
      </c>
      <c r="L120" s="1">
        <v>1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1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1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5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2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5">
        <f t="shared" si="3"/>
        <v>9</v>
      </c>
      <c r="EL120" s="3"/>
    </row>
    <row r="121" spans="1:142" ht="43.2" x14ac:dyDescent="0.3">
      <c r="A121" s="45" t="s">
        <v>118</v>
      </c>
      <c r="B121" s="1">
        <v>0</v>
      </c>
      <c r="C121" s="1">
        <v>0</v>
      </c>
      <c r="D121" s="1">
        <v>2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2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2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5">
        <f t="shared" si="3"/>
        <v>4</v>
      </c>
      <c r="EL121" s="3"/>
    </row>
    <row r="122" spans="1:142" ht="43.2" x14ac:dyDescent="0.3">
      <c r="A122" s="45" t="s">
        <v>119</v>
      </c>
      <c r="B122" s="1">
        <v>0</v>
      </c>
      <c r="C122" s="1">
        <v>0</v>
      </c>
      <c r="D122" s="1">
        <v>2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1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1</v>
      </c>
      <c r="AD122" s="1">
        <v>0</v>
      </c>
      <c r="AE122" s="1">
        <v>3</v>
      </c>
      <c r="AF122" s="1">
        <v>1</v>
      </c>
      <c r="AG122" s="1">
        <v>6</v>
      </c>
      <c r="AH122" s="1">
        <v>5</v>
      </c>
      <c r="AI122" s="1">
        <v>7</v>
      </c>
      <c r="AJ122" s="1">
        <v>3</v>
      </c>
      <c r="AK122" s="1">
        <v>0</v>
      </c>
      <c r="AL122" s="1">
        <v>0</v>
      </c>
      <c r="AM122" s="1">
        <v>0</v>
      </c>
      <c r="AN122" s="1">
        <v>0</v>
      </c>
      <c r="AO122" s="1">
        <v>5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1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1</v>
      </c>
      <c r="BL122" s="1">
        <v>0</v>
      </c>
      <c r="BM122" s="1">
        <v>1</v>
      </c>
      <c r="BN122" s="1">
        <v>0</v>
      </c>
      <c r="BO122" s="1">
        <v>1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2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5">
        <f t="shared" si="3"/>
        <v>38</v>
      </c>
      <c r="EL122" s="3">
        <f>ROUND((0/38),2)</f>
        <v>0</v>
      </c>
    </row>
    <row r="123" spans="1:142" ht="28.8" x14ac:dyDescent="0.3">
      <c r="A123" s="45" t="s">
        <v>120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1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1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1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2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5">
        <f t="shared" si="3"/>
        <v>3</v>
      </c>
      <c r="EL123" s="3"/>
    </row>
    <row r="124" spans="1:142" ht="43.2" x14ac:dyDescent="0.3">
      <c r="A124" s="45" t="s">
        <v>121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1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1</v>
      </c>
      <c r="BH124" s="1">
        <v>0</v>
      </c>
      <c r="BI124" s="1">
        <v>0</v>
      </c>
      <c r="BJ124" s="1">
        <v>0</v>
      </c>
      <c r="BK124" s="1">
        <v>14</v>
      </c>
      <c r="BL124" s="1">
        <v>0</v>
      </c>
      <c r="BM124" s="1">
        <v>0</v>
      </c>
      <c r="BN124" s="1">
        <v>0</v>
      </c>
      <c r="BO124" s="1">
        <v>2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7</v>
      </c>
      <c r="BV124" s="1">
        <v>9</v>
      </c>
      <c r="BW124" s="1">
        <v>1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2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5">
        <f t="shared" si="3"/>
        <v>36</v>
      </c>
      <c r="EL124" s="3">
        <f>ROUND((0/36),2)</f>
        <v>0</v>
      </c>
    </row>
    <row r="125" spans="1:142" ht="43.2" x14ac:dyDescent="0.3">
      <c r="A125" s="45" t="s">
        <v>122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5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4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2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5">
        <f t="shared" si="3"/>
        <v>9</v>
      </c>
      <c r="EL125" s="3"/>
    </row>
    <row r="126" spans="1:142" ht="28.8" x14ac:dyDescent="0.3">
      <c r="A126" s="45" t="s">
        <v>123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1</v>
      </c>
      <c r="Z126" s="1">
        <v>0</v>
      </c>
      <c r="AA126" s="1">
        <v>0</v>
      </c>
      <c r="AB126" s="1">
        <v>0</v>
      </c>
      <c r="AC126" s="1">
        <v>1</v>
      </c>
      <c r="AD126" s="1">
        <v>0</v>
      </c>
      <c r="AE126" s="1">
        <v>1</v>
      </c>
      <c r="AF126" s="1">
        <v>2</v>
      </c>
      <c r="AG126" s="1">
        <v>1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1</v>
      </c>
      <c r="AQ126" s="1">
        <v>0</v>
      </c>
      <c r="AR126" s="1">
        <v>0</v>
      </c>
      <c r="AS126" s="1">
        <v>5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1</v>
      </c>
      <c r="BK126" s="1">
        <v>0</v>
      </c>
      <c r="BL126" s="1">
        <v>1</v>
      </c>
      <c r="BM126" s="1">
        <v>0</v>
      </c>
      <c r="BN126" s="1">
        <v>0</v>
      </c>
      <c r="BO126" s="1">
        <v>0</v>
      </c>
      <c r="BP126" s="1">
        <v>1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1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2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5">
        <f t="shared" si="3"/>
        <v>16</v>
      </c>
      <c r="EL126" s="3"/>
    </row>
    <row r="127" spans="1:142" ht="28.8" x14ac:dyDescent="0.3">
      <c r="A127" s="45" t="s">
        <v>124</v>
      </c>
      <c r="B127" s="1">
        <v>0</v>
      </c>
      <c r="C127" s="1">
        <v>0</v>
      </c>
      <c r="D127" s="1">
        <v>1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1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2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5">
        <f t="shared" si="3"/>
        <v>2</v>
      </c>
      <c r="EL127" s="3"/>
    </row>
    <row r="128" spans="1:142" ht="28.8" x14ac:dyDescent="0.3">
      <c r="A128" s="45" t="s">
        <v>125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1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1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1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2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5">
        <f t="shared" si="3"/>
        <v>3</v>
      </c>
      <c r="EL128" s="3"/>
    </row>
    <row r="129" spans="1:142" ht="28.8" x14ac:dyDescent="0.3">
      <c r="A129" s="45" t="s">
        <v>126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3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1</v>
      </c>
      <c r="AT129" s="1">
        <v>0</v>
      </c>
      <c r="AU129" s="1">
        <v>0</v>
      </c>
      <c r="AV129" s="1">
        <v>0</v>
      </c>
      <c r="AW129" s="1">
        <v>1</v>
      </c>
      <c r="AX129" s="1">
        <v>0</v>
      </c>
      <c r="AY129" s="1">
        <v>0</v>
      </c>
      <c r="AZ129" s="1">
        <v>0</v>
      </c>
      <c r="BA129" s="1">
        <v>1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1</v>
      </c>
      <c r="CE129" s="1">
        <v>0</v>
      </c>
      <c r="CF129" s="1">
        <v>0</v>
      </c>
      <c r="CG129" s="1">
        <v>1</v>
      </c>
      <c r="CH129" s="1">
        <v>0</v>
      </c>
      <c r="CI129" s="1">
        <v>0</v>
      </c>
      <c r="CJ129" s="1">
        <v>2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2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5">
        <f t="shared" si="3"/>
        <v>10</v>
      </c>
      <c r="EL129" s="3"/>
    </row>
    <row r="130" spans="1:142" ht="28.8" x14ac:dyDescent="0.3">
      <c r="A130" s="45" t="s">
        <v>127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1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2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5">
        <f t="shared" si="3"/>
        <v>1</v>
      </c>
      <c r="EL130" s="3"/>
    </row>
    <row r="131" spans="1:142" ht="28.8" x14ac:dyDescent="0.3">
      <c r="A131" s="45" t="s">
        <v>128</v>
      </c>
      <c r="B131" s="1">
        <v>0</v>
      </c>
      <c r="C131" s="1">
        <v>0</v>
      </c>
      <c r="D131" s="1">
        <v>0</v>
      </c>
      <c r="E131" s="1">
        <v>0</v>
      </c>
      <c r="F131" s="1">
        <v>4</v>
      </c>
      <c r="G131" s="1">
        <v>0</v>
      </c>
      <c r="H131" s="1">
        <v>1</v>
      </c>
      <c r="I131" s="1">
        <v>2</v>
      </c>
      <c r="J131" s="1">
        <v>0</v>
      </c>
      <c r="K131" s="1">
        <v>2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2</v>
      </c>
      <c r="R131" s="1">
        <v>9</v>
      </c>
      <c r="S131" s="1">
        <v>3</v>
      </c>
      <c r="T131" s="1">
        <v>9</v>
      </c>
      <c r="U131" s="1">
        <v>2</v>
      </c>
      <c r="V131" s="1">
        <v>0</v>
      </c>
      <c r="W131" s="1">
        <v>0</v>
      </c>
      <c r="X131" s="1">
        <v>0</v>
      </c>
      <c r="Y131" s="1">
        <v>0</v>
      </c>
      <c r="Z131" s="1">
        <v>2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4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2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1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2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5">
        <f t="shared" ref="EK131:EK142" si="4">SUM(B131:EJ131)</f>
        <v>43</v>
      </c>
      <c r="EL131" s="3">
        <f>ROUND((0/43),2)</f>
        <v>0</v>
      </c>
    </row>
    <row r="132" spans="1:142" ht="28.8" x14ac:dyDescent="0.3">
      <c r="A132" s="45" t="s">
        <v>129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1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1</v>
      </c>
      <c r="AG132" s="1">
        <v>3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2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5">
        <f t="shared" si="4"/>
        <v>5</v>
      </c>
      <c r="EL132" s="3"/>
    </row>
    <row r="133" spans="1:142" ht="28.8" x14ac:dyDescent="0.3">
      <c r="A133" s="45" t="s">
        <v>130</v>
      </c>
      <c r="B133" s="1">
        <v>0</v>
      </c>
      <c r="C133" s="1">
        <v>0</v>
      </c>
      <c r="D133" s="1">
        <v>0</v>
      </c>
      <c r="E133" s="1">
        <v>0</v>
      </c>
      <c r="F133" s="1">
        <v>33</v>
      </c>
      <c r="G133" s="1">
        <v>0</v>
      </c>
      <c r="H133" s="1">
        <v>3</v>
      </c>
      <c r="I133" s="1">
        <v>12</v>
      </c>
      <c r="J133" s="1">
        <v>0</v>
      </c>
      <c r="K133" s="1">
        <v>2</v>
      </c>
      <c r="L133" s="1">
        <v>17</v>
      </c>
      <c r="M133" s="1">
        <v>1</v>
      </c>
      <c r="N133" s="1">
        <v>2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24</v>
      </c>
      <c r="U133" s="1">
        <v>1</v>
      </c>
      <c r="V133" s="1">
        <v>0</v>
      </c>
      <c r="W133" s="1">
        <v>0</v>
      </c>
      <c r="X133" s="1">
        <v>2</v>
      </c>
      <c r="Y133" s="1">
        <v>0</v>
      </c>
      <c r="Z133" s="1">
        <v>2</v>
      </c>
      <c r="AA133" s="1">
        <v>1</v>
      </c>
      <c r="AB133" s="1">
        <v>2</v>
      </c>
      <c r="AC133" s="1">
        <v>1</v>
      </c>
      <c r="AD133" s="1">
        <v>0</v>
      </c>
      <c r="AE133" s="1">
        <v>0</v>
      </c>
      <c r="AF133" s="1">
        <v>0</v>
      </c>
      <c r="AG133" s="1">
        <v>23</v>
      </c>
      <c r="AH133" s="1">
        <v>0</v>
      </c>
      <c r="AI133" s="1">
        <v>0</v>
      </c>
      <c r="AJ133" s="1">
        <v>2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1</v>
      </c>
      <c r="AT133" s="1">
        <v>0</v>
      </c>
      <c r="AU133" s="1">
        <v>0</v>
      </c>
      <c r="AV133" s="1">
        <v>0</v>
      </c>
      <c r="AW133" s="1">
        <v>1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3</v>
      </c>
      <c r="BF133" s="1">
        <v>0</v>
      </c>
      <c r="BG133" s="1">
        <v>0</v>
      </c>
      <c r="BH133" s="1">
        <v>0</v>
      </c>
      <c r="BI133" s="1">
        <v>1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1</v>
      </c>
      <c r="CB133" s="1">
        <v>0</v>
      </c>
      <c r="CC133" s="1">
        <v>3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2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5">
        <f t="shared" si="4"/>
        <v>138</v>
      </c>
      <c r="EL133" s="3">
        <f>ROUND((0/138),2)</f>
        <v>0</v>
      </c>
    </row>
    <row r="134" spans="1:142" ht="28.8" x14ac:dyDescent="0.3">
      <c r="A134" s="45" t="s">
        <v>131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2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1</v>
      </c>
      <c r="T134" s="1">
        <v>0</v>
      </c>
      <c r="U134" s="1">
        <v>0</v>
      </c>
      <c r="V134" s="1">
        <v>0</v>
      </c>
      <c r="W134" s="1">
        <v>0</v>
      </c>
      <c r="X134" s="1">
        <v>1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1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1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1</v>
      </c>
      <c r="BZ134" s="1">
        <v>0</v>
      </c>
      <c r="CA134" s="1">
        <v>0</v>
      </c>
      <c r="CB134" s="1">
        <v>0</v>
      </c>
      <c r="CC134" s="1">
        <v>5</v>
      </c>
      <c r="CD134" s="1">
        <v>1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2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2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5">
        <f t="shared" si="4"/>
        <v>15</v>
      </c>
      <c r="EL134" s="3"/>
    </row>
    <row r="135" spans="1:142" ht="28.8" x14ac:dyDescent="0.3">
      <c r="A135" s="45" t="s">
        <v>132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1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1</v>
      </c>
      <c r="BP135" s="1">
        <v>0</v>
      </c>
      <c r="BQ135" s="1">
        <v>0</v>
      </c>
      <c r="BR135" s="1">
        <v>0</v>
      </c>
      <c r="BS135" s="1">
        <v>1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2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5">
        <f t="shared" si="4"/>
        <v>3</v>
      </c>
      <c r="EL135" s="3"/>
    </row>
    <row r="136" spans="1:142" ht="28.8" x14ac:dyDescent="0.3">
      <c r="A136" s="45" t="s">
        <v>133</v>
      </c>
      <c r="B136" s="1">
        <v>0</v>
      </c>
      <c r="C136" s="1">
        <v>0</v>
      </c>
      <c r="D136" s="1">
        <v>1</v>
      </c>
      <c r="E136" s="1">
        <v>0</v>
      </c>
      <c r="F136" s="1">
        <v>0</v>
      </c>
      <c r="G136" s="1">
        <v>1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1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2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5">
        <f t="shared" si="4"/>
        <v>3</v>
      </c>
      <c r="EL136" s="3"/>
    </row>
    <row r="137" spans="1:142" ht="28.8" x14ac:dyDescent="0.3">
      <c r="A137" s="45" t="s">
        <v>134</v>
      </c>
      <c r="B137" s="1">
        <v>1</v>
      </c>
      <c r="C137" s="1">
        <v>0</v>
      </c>
      <c r="D137" s="1">
        <v>1</v>
      </c>
      <c r="E137" s="1">
        <v>14</v>
      </c>
      <c r="F137" s="1">
        <v>0</v>
      </c>
      <c r="G137" s="1">
        <v>8</v>
      </c>
      <c r="H137" s="1">
        <v>0</v>
      </c>
      <c r="I137" s="1">
        <v>9</v>
      </c>
      <c r="J137" s="1">
        <v>0</v>
      </c>
      <c r="K137" s="1">
        <v>0</v>
      </c>
      <c r="L137" s="1">
        <v>4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8</v>
      </c>
      <c r="Z137" s="1">
        <v>0</v>
      </c>
      <c r="AA137" s="1">
        <v>1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4</v>
      </c>
      <c r="AI137" s="1">
        <v>0</v>
      </c>
      <c r="AJ137" s="1">
        <v>0</v>
      </c>
      <c r="AK137" s="1">
        <v>7</v>
      </c>
      <c r="AL137" s="1">
        <v>0</v>
      </c>
      <c r="AM137" s="1">
        <v>0</v>
      </c>
      <c r="AN137" s="1">
        <v>1</v>
      </c>
      <c r="AO137" s="1">
        <v>10</v>
      </c>
      <c r="AP137" s="1">
        <v>3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2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1</v>
      </c>
      <c r="BL137" s="1">
        <v>0</v>
      </c>
      <c r="BM137" s="1">
        <v>3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1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2">
        <v>0</v>
      </c>
      <c r="EG137" s="1">
        <v>0</v>
      </c>
      <c r="EH137" s="1">
        <v>0</v>
      </c>
      <c r="EI137" s="1">
        <v>0</v>
      </c>
      <c r="EJ137" s="1">
        <v>0</v>
      </c>
      <c r="EK137" s="5">
        <f t="shared" si="4"/>
        <v>78</v>
      </c>
      <c r="EL137" s="3">
        <f>ROUND((0/78),2)</f>
        <v>0</v>
      </c>
    </row>
    <row r="138" spans="1:142" ht="28.8" x14ac:dyDescent="0.3">
      <c r="A138" s="45" t="s">
        <v>135</v>
      </c>
      <c r="B138" s="1">
        <v>0</v>
      </c>
      <c r="C138" s="1">
        <v>0</v>
      </c>
      <c r="D138" s="1">
        <v>1</v>
      </c>
      <c r="E138" s="1">
        <v>0</v>
      </c>
      <c r="F138" s="1">
        <v>0</v>
      </c>
      <c r="G138" s="1">
        <v>3</v>
      </c>
      <c r="H138" s="1">
        <v>0</v>
      </c>
      <c r="I138" s="1">
        <v>2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8</v>
      </c>
      <c r="AL138" s="1">
        <v>0</v>
      </c>
      <c r="AM138" s="1">
        <v>2</v>
      </c>
      <c r="AN138" s="1">
        <v>0</v>
      </c>
      <c r="AO138" s="1">
        <v>2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1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2">
        <v>0</v>
      </c>
      <c r="EH138" s="1">
        <v>0</v>
      </c>
      <c r="EI138" s="1">
        <v>0</v>
      </c>
      <c r="EJ138" s="1">
        <v>0</v>
      </c>
      <c r="EK138" s="5">
        <f t="shared" si="4"/>
        <v>19</v>
      </c>
      <c r="EL138" s="3"/>
    </row>
    <row r="139" spans="1:142" ht="28.8" x14ac:dyDescent="0.3">
      <c r="A139" s="45" t="s">
        <v>136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3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6</v>
      </c>
      <c r="BW139" s="1">
        <v>1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1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2">
        <v>0</v>
      </c>
      <c r="EI139" s="1">
        <v>0</v>
      </c>
      <c r="EJ139" s="1">
        <v>0</v>
      </c>
      <c r="EK139" s="5">
        <f t="shared" si="4"/>
        <v>11</v>
      </c>
      <c r="EL139" s="3"/>
    </row>
    <row r="140" spans="1:142" ht="28.8" x14ac:dyDescent="0.3">
      <c r="A140" s="45" t="s">
        <v>137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4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2</v>
      </c>
      <c r="BB140" s="1">
        <v>0</v>
      </c>
      <c r="BC140" s="1">
        <v>0</v>
      </c>
      <c r="BD140" s="1">
        <v>0</v>
      </c>
      <c r="BE140" s="1">
        <v>1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3</v>
      </c>
      <c r="BN140" s="1">
        <v>0</v>
      </c>
      <c r="BO140" s="1">
        <v>1</v>
      </c>
      <c r="BP140" s="1">
        <v>0</v>
      </c>
      <c r="BQ140" s="1">
        <v>1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3</v>
      </c>
      <c r="CD140" s="1">
        <v>1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2">
        <v>0</v>
      </c>
      <c r="EJ140" s="1">
        <v>0</v>
      </c>
      <c r="EK140" s="5">
        <f t="shared" si="4"/>
        <v>16</v>
      </c>
      <c r="EL140" s="3"/>
    </row>
    <row r="141" spans="1:142" ht="28.8" x14ac:dyDescent="0.3">
      <c r="A141" s="45" t="s">
        <v>138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1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1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2">
        <v>0</v>
      </c>
      <c r="EK141" s="5">
        <f t="shared" si="4"/>
        <v>2</v>
      </c>
      <c r="EL141" s="3"/>
    </row>
    <row r="142" spans="1:142" x14ac:dyDescent="0.3">
      <c r="A142" s="46" t="s">
        <v>141</v>
      </c>
      <c r="B142" s="5">
        <f t="shared" ref="B142:AG142" si="5">SUM(B3:B141)</f>
        <v>5</v>
      </c>
      <c r="C142" s="5">
        <f t="shared" si="5"/>
        <v>5</v>
      </c>
      <c r="D142" s="5">
        <f t="shared" si="5"/>
        <v>30</v>
      </c>
      <c r="E142" s="5">
        <f t="shared" si="5"/>
        <v>139</v>
      </c>
      <c r="F142" s="5">
        <f t="shared" si="5"/>
        <v>975</v>
      </c>
      <c r="G142" s="5">
        <f t="shared" si="5"/>
        <v>101</v>
      </c>
      <c r="H142" s="5">
        <f t="shared" si="5"/>
        <v>59</v>
      </c>
      <c r="I142" s="5">
        <f t="shared" si="5"/>
        <v>547</v>
      </c>
      <c r="J142" s="5">
        <f t="shared" si="5"/>
        <v>172</v>
      </c>
      <c r="K142" s="5">
        <f t="shared" si="5"/>
        <v>131</v>
      </c>
      <c r="L142" s="5">
        <f t="shared" si="5"/>
        <v>702</v>
      </c>
      <c r="M142" s="5">
        <f t="shared" si="5"/>
        <v>16</v>
      </c>
      <c r="N142" s="5">
        <f t="shared" si="5"/>
        <v>53</v>
      </c>
      <c r="O142" s="5">
        <f t="shared" si="5"/>
        <v>0</v>
      </c>
      <c r="P142" s="5">
        <f t="shared" si="5"/>
        <v>42</v>
      </c>
      <c r="Q142" s="5">
        <f t="shared" si="5"/>
        <v>286</v>
      </c>
      <c r="R142" s="5">
        <f t="shared" si="5"/>
        <v>278</v>
      </c>
      <c r="S142" s="5">
        <f t="shared" si="5"/>
        <v>329</v>
      </c>
      <c r="T142" s="5">
        <f t="shared" si="5"/>
        <v>516</v>
      </c>
      <c r="U142" s="5">
        <f t="shared" si="5"/>
        <v>64</v>
      </c>
      <c r="V142" s="5">
        <f t="shared" si="5"/>
        <v>0</v>
      </c>
      <c r="W142" s="5">
        <f t="shared" si="5"/>
        <v>1</v>
      </c>
      <c r="X142" s="5">
        <f t="shared" si="5"/>
        <v>39</v>
      </c>
      <c r="Y142" s="5">
        <f t="shared" si="5"/>
        <v>226</v>
      </c>
      <c r="Z142" s="5">
        <f t="shared" si="5"/>
        <v>78</v>
      </c>
      <c r="AA142" s="5">
        <f t="shared" si="5"/>
        <v>141</v>
      </c>
      <c r="AB142" s="5">
        <f t="shared" si="5"/>
        <v>22</v>
      </c>
      <c r="AC142" s="5">
        <f t="shared" si="5"/>
        <v>53</v>
      </c>
      <c r="AD142" s="5">
        <f t="shared" si="5"/>
        <v>0</v>
      </c>
      <c r="AE142" s="5">
        <f t="shared" si="5"/>
        <v>106</v>
      </c>
      <c r="AF142" s="5">
        <f t="shared" si="5"/>
        <v>53</v>
      </c>
      <c r="AG142" s="5">
        <f t="shared" si="5"/>
        <v>342</v>
      </c>
      <c r="AH142" s="5">
        <f t="shared" ref="AH142:BM142" si="6">SUM(AH3:AH141)</f>
        <v>143</v>
      </c>
      <c r="AI142" s="5">
        <f t="shared" si="6"/>
        <v>248</v>
      </c>
      <c r="AJ142" s="5">
        <f t="shared" si="6"/>
        <v>114</v>
      </c>
      <c r="AK142" s="5">
        <f t="shared" si="6"/>
        <v>65</v>
      </c>
      <c r="AL142" s="5">
        <f t="shared" si="6"/>
        <v>14</v>
      </c>
      <c r="AM142" s="5">
        <f t="shared" si="6"/>
        <v>34</v>
      </c>
      <c r="AN142" s="5">
        <f t="shared" si="6"/>
        <v>61</v>
      </c>
      <c r="AO142" s="5">
        <f t="shared" si="6"/>
        <v>174</v>
      </c>
      <c r="AP142" s="5">
        <f t="shared" si="6"/>
        <v>15</v>
      </c>
      <c r="AQ142" s="5">
        <f t="shared" si="6"/>
        <v>6</v>
      </c>
      <c r="AR142" s="5">
        <f t="shared" si="6"/>
        <v>23</v>
      </c>
      <c r="AS142" s="5">
        <f t="shared" si="6"/>
        <v>25</v>
      </c>
      <c r="AT142" s="5">
        <f t="shared" si="6"/>
        <v>0</v>
      </c>
      <c r="AU142" s="5">
        <f t="shared" si="6"/>
        <v>0</v>
      </c>
      <c r="AV142" s="5">
        <f t="shared" si="6"/>
        <v>0</v>
      </c>
      <c r="AW142" s="5">
        <f t="shared" si="6"/>
        <v>38</v>
      </c>
      <c r="AX142" s="5">
        <f t="shared" si="6"/>
        <v>1</v>
      </c>
      <c r="AY142" s="5">
        <f t="shared" si="6"/>
        <v>0</v>
      </c>
      <c r="AZ142" s="5">
        <f t="shared" si="6"/>
        <v>0</v>
      </c>
      <c r="BA142" s="5">
        <f t="shared" si="6"/>
        <v>161</v>
      </c>
      <c r="BB142" s="5">
        <f t="shared" si="6"/>
        <v>13</v>
      </c>
      <c r="BC142" s="5">
        <f t="shared" si="6"/>
        <v>3</v>
      </c>
      <c r="BD142" s="5">
        <f t="shared" si="6"/>
        <v>8</v>
      </c>
      <c r="BE142" s="5">
        <f t="shared" si="6"/>
        <v>60</v>
      </c>
      <c r="BF142" s="5">
        <f t="shared" si="6"/>
        <v>1</v>
      </c>
      <c r="BG142" s="5">
        <f t="shared" si="6"/>
        <v>5</v>
      </c>
      <c r="BH142" s="5">
        <f t="shared" si="6"/>
        <v>0</v>
      </c>
      <c r="BI142" s="5">
        <f t="shared" si="6"/>
        <v>49</v>
      </c>
      <c r="BJ142" s="5">
        <f t="shared" si="6"/>
        <v>87</v>
      </c>
      <c r="BK142" s="5">
        <f t="shared" si="6"/>
        <v>127</v>
      </c>
      <c r="BL142" s="5">
        <f t="shared" si="6"/>
        <v>12</v>
      </c>
      <c r="BM142" s="5">
        <f t="shared" si="6"/>
        <v>43</v>
      </c>
      <c r="BN142" s="5">
        <f t="shared" ref="BN142:CS142" si="7">SUM(BN3:BN141)</f>
        <v>1</v>
      </c>
      <c r="BO142" s="5">
        <f t="shared" si="7"/>
        <v>67</v>
      </c>
      <c r="BP142" s="5">
        <f t="shared" si="7"/>
        <v>3</v>
      </c>
      <c r="BQ142" s="5">
        <f t="shared" si="7"/>
        <v>92</v>
      </c>
      <c r="BR142" s="5">
        <f t="shared" si="7"/>
        <v>5</v>
      </c>
      <c r="BS142" s="5">
        <f t="shared" si="7"/>
        <v>20</v>
      </c>
      <c r="BT142" s="5">
        <f t="shared" si="7"/>
        <v>7</v>
      </c>
      <c r="BU142" s="5">
        <f t="shared" si="7"/>
        <v>39</v>
      </c>
      <c r="BV142" s="5">
        <f t="shared" si="7"/>
        <v>136</v>
      </c>
      <c r="BW142" s="5">
        <f t="shared" si="7"/>
        <v>79</v>
      </c>
      <c r="BX142" s="5">
        <f t="shared" si="7"/>
        <v>4</v>
      </c>
      <c r="BY142" s="5">
        <f t="shared" si="7"/>
        <v>1</v>
      </c>
      <c r="BZ142" s="5">
        <f t="shared" si="7"/>
        <v>4</v>
      </c>
      <c r="CA142" s="5">
        <f t="shared" si="7"/>
        <v>3</v>
      </c>
      <c r="CB142" s="5">
        <f t="shared" si="7"/>
        <v>8</v>
      </c>
      <c r="CC142" s="5">
        <f t="shared" si="7"/>
        <v>115</v>
      </c>
      <c r="CD142" s="5">
        <f t="shared" si="7"/>
        <v>43</v>
      </c>
      <c r="CE142" s="5">
        <f t="shared" si="7"/>
        <v>6</v>
      </c>
      <c r="CF142" s="5">
        <f t="shared" si="7"/>
        <v>0</v>
      </c>
      <c r="CG142" s="5">
        <f t="shared" si="7"/>
        <v>3</v>
      </c>
      <c r="CH142" s="5">
        <f t="shared" si="7"/>
        <v>0</v>
      </c>
      <c r="CI142" s="5">
        <f t="shared" si="7"/>
        <v>0</v>
      </c>
      <c r="CJ142" s="5">
        <f t="shared" si="7"/>
        <v>40</v>
      </c>
      <c r="CK142" s="5">
        <f t="shared" si="7"/>
        <v>0</v>
      </c>
      <c r="CL142" s="5">
        <f t="shared" si="7"/>
        <v>0</v>
      </c>
      <c r="CM142" s="5">
        <f t="shared" si="7"/>
        <v>36</v>
      </c>
      <c r="CN142" s="5">
        <f t="shared" si="7"/>
        <v>0</v>
      </c>
      <c r="CO142" s="5">
        <f t="shared" si="7"/>
        <v>0</v>
      </c>
      <c r="CP142" s="5">
        <f t="shared" si="7"/>
        <v>0</v>
      </c>
      <c r="CQ142" s="5">
        <f t="shared" si="7"/>
        <v>4</v>
      </c>
      <c r="CR142" s="5">
        <f t="shared" si="7"/>
        <v>1</v>
      </c>
      <c r="CS142" s="5">
        <f t="shared" si="7"/>
        <v>0</v>
      </c>
      <c r="CT142" s="5">
        <f t="shared" ref="CT142:DY142" si="8">SUM(CT3:CT141)</f>
        <v>0</v>
      </c>
      <c r="CU142" s="5">
        <f t="shared" si="8"/>
        <v>0</v>
      </c>
      <c r="CV142" s="5">
        <f t="shared" si="8"/>
        <v>0</v>
      </c>
      <c r="CW142" s="5">
        <f t="shared" si="8"/>
        <v>0</v>
      </c>
      <c r="CX142" s="5">
        <f t="shared" si="8"/>
        <v>0</v>
      </c>
      <c r="CY142" s="5">
        <f t="shared" si="8"/>
        <v>0</v>
      </c>
      <c r="CZ142" s="5">
        <f t="shared" si="8"/>
        <v>0</v>
      </c>
      <c r="DA142" s="5">
        <f t="shared" si="8"/>
        <v>0</v>
      </c>
      <c r="DB142" s="5">
        <f t="shared" si="8"/>
        <v>0</v>
      </c>
      <c r="DC142" s="5">
        <f t="shared" si="8"/>
        <v>0</v>
      </c>
      <c r="DD142" s="5">
        <f t="shared" si="8"/>
        <v>0</v>
      </c>
      <c r="DE142" s="5">
        <f t="shared" si="8"/>
        <v>0</v>
      </c>
      <c r="DF142" s="5">
        <f t="shared" si="8"/>
        <v>0</v>
      </c>
      <c r="DG142" s="5">
        <f t="shared" si="8"/>
        <v>0</v>
      </c>
      <c r="DH142" s="5">
        <f t="shared" si="8"/>
        <v>0</v>
      </c>
      <c r="DI142" s="5">
        <f t="shared" si="8"/>
        <v>0</v>
      </c>
      <c r="DJ142" s="5">
        <f t="shared" si="8"/>
        <v>0</v>
      </c>
      <c r="DK142" s="5">
        <f t="shared" si="8"/>
        <v>0</v>
      </c>
      <c r="DL142" s="5">
        <f t="shared" si="8"/>
        <v>0</v>
      </c>
      <c r="DM142" s="5">
        <f t="shared" si="8"/>
        <v>0</v>
      </c>
      <c r="DN142" s="5">
        <f t="shared" si="8"/>
        <v>0</v>
      </c>
      <c r="DO142" s="5">
        <f t="shared" si="8"/>
        <v>0</v>
      </c>
      <c r="DP142" s="5">
        <f t="shared" si="8"/>
        <v>0</v>
      </c>
      <c r="DQ142" s="5">
        <f t="shared" si="8"/>
        <v>0</v>
      </c>
      <c r="DR142" s="5">
        <f t="shared" si="8"/>
        <v>0</v>
      </c>
      <c r="DS142" s="5">
        <f t="shared" si="8"/>
        <v>0</v>
      </c>
      <c r="DT142" s="5">
        <f t="shared" si="8"/>
        <v>0</v>
      </c>
      <c r="DU142" s="5">
        <f t="shared" si="8"/>
        <v>0</v>
      </c>
      <c r="DV142" s="5">
        <f t="shared" si="8"/>
        <v>0</v>
      </c>
      <c r="DW142" s="5">
        <f t="shared" si="8"/>
        <v>0</v>
      </c>
      <c r="DX142" s="5">
        <f t="shared" si="8"/>
        <v>0</v>
      </c>
      <c r="DY142" s="5">
        <f t="shared" si="8"/>
        <v>0</v>
      </c>
      <c r="DZ142" s="5">
        <f t="shared" ref="DZ142:EJ142" si="9">SUM(DZ3:DZ141)</f>
        <v>0</v>
      </c>
      <c r="EA142" s="5">
        <f t="shared" si="9"/>
        <v>0</v>
      </c>
      <c r="EB142" s="5">
        <f t="shared" si="9"/>
        <v>0</v>
      </c>
      <c r="EC142" s="5">
        <f t="shared" si="9"/>
        <v>0</v>
      </c>
      <c r="ED142" s="5">
        <f t="shared" si="9"/>
        <v>0</v>
      </c>
      <c r="EE142" s="5">
        <f t="shared" si="9"/>
        <v>0</v>
      </c>
      <c r="EF142" s="5">
        <f t="shared" si="9"/>
        <v>0</v>
      </c>
      <c r="EG142" s="5">
        <f t="shared" si="9"/>
        <v>0</v>
      </c>
      <c r="EH142" s="5">
        <f t="shared" si="9"/>
        <v>0</v>
      </c>
      <c r="EI142" s="5">
        <f t="shared" si="9"/>
        <v>0</v>
      </c>
      <c r="EJ142" s="5">
        <f t="shared" si="9"/>
        <v>0</v>
      </c>
      <c r="EK142" s="4">
        <f t="shared" si="4"/>
        <v>7758</v>
      </c>
      <c r="EL142" s="49"/>
    </row>
    <row r="143" spans="1:142" x14ac:dyDescent="0.3">
      <c r="A143" s="46" t="s">
        <v>142</v>
      </c>
      <c r="B143" s="3"/>
      <c r="C143" s="3"/>
      <c r="D143" s="3">
        <f>ROUND((4/30),2)</f>
        <v>0.13</v>
      </c>
      <c r="E143" s="3">
        <f>ROUND((31/139),2)</f>
        <v>0.22</v>
      </c>
      <c r="F143" s="3">
        <f>ROUND((463/975),2)</f>
        <v>0.47</v>
      </c>
      <c r="G143" s="3">
        <f>ROUND((23/101),2)</f>
        <v>0.23</v>
      </c>
      <c r="H143" s="3">
        <f>ROUND((14/59),2)</f>
        <v>0.24</v>
      </c>
      <c r="I143" s="3">
        <f>ROUND((236/547),2)</f>
        <v>0.43</v>
      </c>
      <c r="J143" s="3">
        <f>ROUND((70/172),2)</f>
        <v>0.41</v>
      </c>
      <c r="K143" s="3">
        <f>ROUND((60/131),2)</f>
        <v>0.46</v>
      </c>
      <c r="L143" s="3">
        <f>ROUND((382/702),2)</f>
        <v>0.54</v>
      </c>
      <c r="M143" s="3"/>
      <c r="N143" s="3">
        <f>ROUND((19/53),2)</f>
        <v>0.36</v>
      </c>
      <c r="O143" s="3"/>
      <c r="P143" s="3">
        <f>ROUND((37/42),2)</f>
        <v>0.88</v>
      </c>
      <c r="Q143" s="3">
        <f>ROUND((256/286),2)</f>
        <v>0.9</v>
      </c>
      <c r="R143" s="3">
        <f>ROUND((138/278),2)</f>
        <v>0.5</v>
      </c>
      <c r="S143" s="3">
        <f>ROUND((247/329),2)</f>
        <v>0.75</v>
      </c>
      <c r="T143" s="3">
        <f>ROUND((280/516),2)</f>
        <v>0.54</v>
      </c>
      <c r="U143" s="3">
        <f>ROUND((18/64),2)</f>
        <v>0.28000000000000003</v>
      </c>
      <c r="V143" s="3"/>
      <c r="W143" s="3"/>
      <c r="X143" s="3">
        <f>ROUND((1/39),2)</f>
        <v>0.03</v>
      </c>
      <c r="Y143" s="3">
        <f>ROUND((152/226),2)</f>
        <v>0.67</v>
      </c>
      <c r="Z143" s="3">
        <f>ROUND((25/78),2)</f>
        <v>0.32</v>
      </c>
      <c r="AA143" s="3">
        <f>ROUND((89/141),2)</f>
        <v>0.63</v>
      </c>
      <c r="AB143" s="3"/>
      <c r="AC143" s="3">
        <f>ROUND((10/53),2)</f>
        <v>0.19</v>
      </c>
      <c r="AD143" s="3"/>
      <c r="AE143" s="3">
        <f>ROUND((38/106),2)</f>
        <v>0.36</v>
      </c>
      <c r="AF143" s="3">
        <f>ROUND((10/53),2)</f>
        <v>0.19</v>
      </c>
      <c r="AG143" s="3">
        <f>ROUND((120/342),2)</f>
        <v>0.35</v>
      </c>
      <c r="AH143" s="3">
        <f>ROUND((84/143),2)</f>
        <v>0.59</v>
      </c>
      <c r="AI143" s="3">
        <f>ROUND((97/248),2)</f>
        <v>0.39</v>
      </c>
      <c r="AJ143" s="3">
        <f>ROUND((65/114),2)</f>
        <v>0.56999999999999995</v>
      </c>
      <c r="AK143" s="3">
        <f>ROUND((12/65),2)</f>
        <v>0.18</v>
      </c>
      <c r="AL143" s="3"/>
      <c r="AM143" s="3">
        <f>ROUND((0/34),2)</f>
        <v>0</v>
      </c>
      <c r="AN143" s="3">
        <f>ROUND((24/61),2)</f>
        <v>0.39</v>
      </c>
      <c r="AO143" s="3">
        <f>ROUND((62/174),2)</f>
        <v>0.36</v>
      </c>
      <c r="AP143" s="3"/>
      <c r="AQ143" s="3"/>
      <c r="AR143" s="3"/>
      <c r="AS143" s="3"/>
      <c r="AT143" s="3"/>
      <c r="AU143" s="3"/>
      <c r="AV143" s="3"/>
      <c r="AW143" s="3">
        <f>ROUND((0/38),2)</f>
        <v>0</v>
      </c>
      <c r="AX143" s="3"/>
      <c r="AY143" s="3"/>
      <c r="AZ143" s="3"/>
      <c r="BA143" s="3">
        <f>ROUND((25/161),2)</f>
        <v>0.16</v>
      </c>
      <c r="BB143" s="3"/>
      <c r="BC143" s="3"/>
      <c r="BD143" s="3"/>
      <c r="BE143" s="3">
        <f>ROUND((0/60),2)</f>
        <v>0</v>
      </c>
      <c r="BF143" s="3"/>
      <c r="BG143" s="3"/>
      <c r="BH143" s="3"/>
      <c r="BI143" s="3">
        <f>ROUND((10/49),2)</f>
        <v>0.2</v>
      </c>
      <c r="BJ143" s="3">
        <f>ROUND((13/87),2)</f>
        <v>0.15</v>
      </c>
      <c r="BK143" s="3">
        <f>ROUND((22/127),2)</f>
        <v>0.17</v>
      </c>
      <c r="BL143" s="3"/>
      <c r="BM143" s="3">
        <f>ROUND((4/43),2)</f>
        <v>0.09</v>
      </c>
      <c r="BN143" s="3"/>
      <c r="BO143" s="3">
        <f>ROUND((27/67),2)</f>
        <v>0.4</v>
      </c>
      <c r="BP143" s="3"/>
      <c r="BQ143" s="3">
        <f>ROUND((24/92),2)</f>
        <v>0.26</v>
      </c>
      <c r="BR143" s="3"/>
      <c r="BS143" s="3"/>
      <c r="BT143" s="3"/>
      <c r="BU143" s="3">
        <f>ROUND((10/39),2)</f>
        <v>0.26</v>
      </c>
      <c r="BV143" s="3">
        <f>ROUND((43/136),2)</f>
        <v>0.32</v>
      </c>
      <c r="BW143" s="3">
        <f>ROUND((0/79),2)</f>
        <v>0</v>
      </c>
      <c r="BX143" s="3"/>
      <c r="BY143" s="3"/>
      <c r="BZ143" s="3"/>
      <c r="CA143" s="3"/>
      <c r="CB143" s="3"/>
      <c r="CC143" s="3">
        <f>ROUND((0/115),2)</f>
        <v>0</v>
      </c>
      <c r="CD143" s="3">
        <f>ROUND((9/43),2)</f>
        <v>0.21</v>
      </c>
      <c r="CE143" s="3"/>
      <c r="CF143" s="3"/>
      <c r="CG143" s="3"/>
      <c r="CH143" s="3"/>
      <c r="CI143" s="3"/>
      <c r="CJ143" s="3">
        <f>ROUND((0/40),2)</f>
        <v>0</v>
      </c>
      <c r="CK143" s="3"/>
      <c r="CL143" s="3"/>
      <c r="CM143" s="3">
        <f>ROUND((12/36),2)</f>
        <v>0.33</v>
      </c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 t="e">
        <f t="shared" ref="DR143" si="10">ROUND((0/0),2)</f>
        <v>#DIV/0!</v>
      </c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6">
        <v>0.42499999999999999</v>
      </c>
    </row>
    <row r="145" spans="1:1" ht="21" x14ac:dyDescent="0.3">
      <c r="A145" s="50" t="s">
        <v>195</v>
      </c>
    </row>
    <row r="146" spans="1:1" ht="28.8" x14ac:dyDescent="0.3">
      <c r="A146" s="51" t="s">
        <v>182</v>
      </c>
    </row>
    <row r="147" spans="1:1" ht="28.8" x14ac:dyDescent="0.3">
      <c r="A147" s="51" t="s">
        <v>183</v>
      </c>
    </row>
    <row r="148" spans="1:1" ht="28.8" x14ac:dyDescent="0.3">
      <c r="A148" s="51" t="s">
        <v>184</v>
      </c>
    </row>
    <row r="149" spans="1:1" ht="28.8" x14ac:dyDescent="0.3">
      <c r="A149" s="51" t="s">
        <v>185</v>
      </c>
    </row>
    <row r="150" spans="1:1" ht="28.8" x14ac:dyDescent="0.3">
      <c r="A150" s="51" t="s">
        <v>186</v>
      </c>
    </row>
    <row r="151" spans="1:1" ht="28.8" x14ac:dyDescent="0.3">
      <c r="A151" s="51" t="s">
        <v>187</v>
      </c>
    </row>
    <row r="152" spans="1:1" ht="28.8" x14ac:dyDescent="0.3">
      <c r="A152" s="51" t="s">
        <v>188</v>
      </c>
    </row>
    <row r="153" spans="1:1" x14ac:dyDescent="0.3">
      <c r="A153" s="51" t="s">
        <v>189</v>
      </c>
    </row>
    <row r="154" spans="1:1" ht="28.8" x14ac:dyDescent="0.3">
      <c r="A154" s="51" t="s">
        <v>190</v>
      </c>
    </row>
    <row r="155" spans="1:1" x14ac:dyDescent="0.3">
      <c r="A155" s="51" t="s">
        <v>191</v>
      </c>
    </row>
    <row r="156" spans="1:1" ht="28.8" x14ac:dyDescent="0.3">
      <c r="A156" s="51" t="s">
        <v>192</v>
      </c>
    </row>
    <row r="157" spans="1:1" x14ac:dyDescent="0.3">
      <c r="A157" s="51" t="s">
        <v>193</v>
      </c>
    </row>
    <row r="158" spans="1:1" ht="28.8" x14ac:dyDescent="0.3">
      <c r="A158" s="51" t="s">
        <v>194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C5F7C-440A-4147-A4DE-69ECF6301DC5}">
  <dimension ref="B2:L26"/>
  <sheetViews>
    <sheetView workbookViewId="0">
      <selection activeCell="I17" sqref="I17"/>
    </sheetView>
  </sheetViews>
  <sheetFormatPr defaultColWidth="13.6640625" defaultRowHeight="14.4" x14ac:dyDescent="0.3"/>
  <cols>
    <col min="1" max="1" width="7.88671875" customWidth="1"/>
    <col min="9" max="9" width="13.88671875" style="9" customWidth="1"/>
  </cols>
  <sheetData>
    <row r="2" spans="2:12" ht="18" x14ac:dyDescent="0.35">
      <c r="B2" s="8" t="s">
        <v>154</v>
      </c>
    </row>
    <row r="3" spans="2:12" ht="15.6" x14ac:dyDescent="0.3">
      <c r="C3" s="10" t="s">
        <v>155</v>
      </c>
    </row>
    <row r="4" spans="2:12" ht="23.4" customHeight="1" x14ac:dyDescent="0.3"/>
    <row r="5" spans="2:12" ht="15" thickBot="1" x14ac:dyDescent="0.35">
      <c r="C5" s="9" t="s">
        <v>156</v>
      </c>
      <c r="D5" s="11" t="s">
        <v>157</v>
      </c>
      <c r="E5" s="12" t="s">
        <v>158</v>
      </c>
      <c r="F5" s="12" t="s">
        <v>159</v>
      </c>
      <c r="G5" s="12" t="s">
        <v>160</v>
      </c>
      <c r="H5" s="12" t="s">
        <v>161</v>
      </c>
      <c r="I5" s="12" t="s">
        <v>162</v>
      </c>
    </row>
    <row r="6" spans="2:12" ht="15" thickBot="1" x14ac:dyDescent="0.35">
      <c r="C6" s="13" t="s">
        <v>157</v>
      </c>
      <c r="D6" s="14">
        <v>5</v>
      </c>
      <c r="E6" s="15">
        <v>0</v>
      </c>
      <c r="F6" s="16">
        <v>2</v>
      </c>
      <c r="G6" s="17">
        <v>5</v>
      </c>
      <c r="H6" s="17">
        <v>0</v>
      </c>
      <c r="I6" s="18">
        <v>12</v>
      </c>
    </row>
    <row r="7" spans="2:12" ht="15" thickBot="1" x14ac:dyDescent="0.35">
      <c r="C7" s="12" t="s">
        <v>158</v>
      </c>
      <c r="D7" s="19">
        <v>3</v>
      </c>
      <c r="E7" s="20">
        <v>6</v>
      </c>
      <c r="F7" s="21">
        <v>1</v>
      </c>
      <c r="G7" s="17">
        <v>0</v>
      </c>
      <c r="H7" s="17">
        <v>2</v>
      </c>
      <c r="I7" s="18">
        <v>12</v>
      </c>
    </row>
    <row r="8" spans="2:12" ht="15" thickBot="1" x14ac:dyDescent="0.35">
      <c r="C8" s="12" t="s">
        <v>159</v>
      </c>
      <c r="D8" s="16">
        <v>0</v>
      </c>
      <c r="E8" s="22">
        <v>1</v>
      </c>
      <c r="F8" s="14">
        <v>5</v>
      </c>
      <c r="G8" s="23">
        <v>0</v>
      </c>
      <c r="H8" s="24">
        <v>2</v>
      </c>
      <c r="I8" s="18">
        <v>8</v>
      </c>
    </row>
    <row r="9" spans="2:12" ht="15" thickBot="1" x14ac:dyDescent="0.35">
      <c r="C9" s="12" t="s">
        <v>160</v>
      </c>
      <c r="D9" s="25">
        <v>1</v>
      </c>
      <c r="E9" s="26">
        <v>2</v>
      </c>
      <c r="F9" s="27">
        <v>3</v>
      </c>
      <c r="G9" s="28">
        <v>6</v>
      </c>
      <c r="H9" s="29">
        <v>3</v>
      </c>
      <c r="I9" s="18">
        <v>15</v>
      </c>
    </row>
    <row r="10" spans="2:12" ht="15" thickBot="1" x14ac:dyDescent="0.35">
      <c r="C10" s="12" t="s">
        <v>161</v>
      </c>
      <c r="D10" s="25">
        <v>0</v>
      </c>
      <c r="E10" s="26">
        <v>2</v>
      </c>
      <c r="F10" s="25">
        <v>0</v>
      </c>
      <c r="G10" s="30">
        <v>3</v>
      </c>
      <c r="H10" s="28">
        <v>5</v>
      </c>
      <c r="I10" s="31">
        <v>10</v>
      </c>
    </row>
    <row r="11" spans="2:12" s="9" customFormat="1" ht="15" thickBot="1" x14ac:dyDescent="0.35">
      <c r="C11" s="12" t="s">
        <v>163</v>
      </c>
      <c r="D11" s="18">
        <v>9</v>
      </c>
      <c r="E11" s="18">
        <v>11</v>
      </c>
      <c r="F11" s="18">
        <v>11</v>
      </c>
      <c r="G11" s="18">
        <v>14</v>
      </c>
      <c r="H11" s="32">
        <v>12</v>
      </c>
      <c r="I11" s="18">
        <v>57</v>
      </c>
    </row>
    <row r="12" spans="2:12" ht="15" thickBot="1" x14ac:dyDescent="0.35">
      <c r="C12" s="33"/>
      <c r="J12" s="52" t="s">
        <v>164</v>
      </c>
      <c r="K12" s="53"/>
      <c r="L12" s="34">
        <v>27</v>
      </c>
    </row>
    <row r="13" spans="2:12" ht="15" thickBot="1" x14ac:dyDescent="0.35">
      <c r="J13" s="35">
        <f>27/I11</f>
        <v>0.47368421052631576</v>
      </c>
      <c r="K13" s="53" t="s">
        <v>165</v>
      </c>
      <c r="L13" s="54"/>
    </row>
    <row r="14" spans="2:12" ht="23.4" customHeight="1" x14ac:dyDescent="0.3">
      <c r="J14" s="36"/>
    </row>
    <row r="15" spans="2:12" ht="23.4" customHeight="1" x14ac:dyDescent="0.3">
      <c r="C15" s="9" t="s">
        <v>156</v>
      </c>
      <c r="D15" s="12" t="s">
        <v>166</v>
      </c>
      <c r="E15" s="12" t="s">
        <v>158</v>
      </c>
      <c r="F15" s="12" t="s">
        <v>167</v>
      </c>
    </row>
    <row r="16" spans="2:12" ht="23.4" customHeight="1" x14ac:dyDescent="0.3">
      <c r="C16" s="12" t="s">
        <v>166</v>
      </c>
      <c r="D16" s="16" t="s">
        <v>168</v>
      </c>
      <c r="E16" s="37" t="s">
        <v>169</v>
      </c>
      <c r="F16" s="17" t="s">
        <v>170</v>
      </c>
    </row>
    <row r="17" spans="3:10" ht="23.4" customHeight="1" x14ac:dyDescent="0.3">
      <c r="C17" s="12" t="s">
        <v>158</v>
      </c>
      <c r="D17" s="38" t="s">
        <v>171</v>
      </c>
      <c r="E17" s="39">
        <v>6</v>
      </c>
      <c r="F17" s="24" t="s">
        <v>172</v>
      </c>
      <c r="H17" s="40" t="s">
        <v>173</v>
      </c>
    </row>
    <row r="18" spans="3:10" ht="23.4" customHeight="1" x14ac:dyDescent="0.3">
      <c r="C18" s="12" t="s">
        <v>167</v>
      </c>
      <c r="D18" s="25" t="s">
        <v>174</v>
      </c>
      <c r="E18" s="26" t="s">
        <v>175</v>
      </c>
      <c r="F18" s="41" t="s">
        <v>176</v>
      </c>
    </row>
    <row r="19" spans="3:10" ht="23.4" customHeight="1" x14ac:dyDescent="0.3"/>
    <row r="20" spans="3:10" ht="15" thickBot="1" x14ac:dyDescent="0.35">
      <c r="C20" s="9" t="s">
        <v>156</v>
      </c>
      <c r="D20" s="11" t="s">
        <v>166</v>
      </c>
      <c r="E20" s="12" t="s">
        <v>158</v>
      </c>
      <c r="F20" s="12" t="s">
        <v>167</v>
      </c>
      <c r="G20" s="12" t="s">
        <v>162</v>
      </c>
    </row>
    <row r="21" spans="3:10" ht="15" thickBot="1" x14ac:dyDescent="0.35">
      <c r="C21" s="13" t="s">
        <v>166</v>
      </c>
      <c r="D21" s="14">
        <v>12</v>
      </c>
      <c r="E21" s="15">
        <v>1</v>
      </c>
      <c r="F21" s="17">
        <v>7</v>
      </c>
      <c r="G21" s="18">
        <v>20</v>
      </c>
    </row>
    <row r="22" spans="3:10" ht="15" thickBot="1" x14ac:dyDescent="0.35">
      <c r="C22" s="12" t="s">
        <v>158</v>
      </c>
      <c r="D22" s="19">
        <v>4</v>
      </c>
      <c r="E22" s="20">
        <v>6</v>
      </c>
      <c r="F22" s="23">
        <v>2</v>
      </c>
      <c r="G22" s="18">
        <v>12</v>
      </c>
    </row>
    <row r="23" spans="3:10" ht="15" thickBot="1" x14ac:dyDescent="0.35">
      <c r="C23" s="12" t="s">
        <v>167</v>
      </c>
      <c r="D23" s="25">
        <v>4</v>
      </c>
      <c r="E23" s="42">
        <v>4</v>
      </c>
      <c r="F23" s="28">
        <v>17</v>
      </c>
      <c r="G23" s="31">
        <v>25</v>
      </c>
    </row>
    <row r="24" spans="3:10" s="9" customFormat="1" ht="15" thickBot="1" x14ac:dyDescent="0.35">
      <c r="C24" s="12" t="s">
        <v>163</v>
      </c>
      <c r="D24" s="18">
        <v>20</v>
      </c>
      <c r="E24" s="18">
        <v>11</v>
      </c>
      <c r="F24" s="32">
        <v>26</v>
      </c>
      <c r="G24" s="18">
        <v>57</v>
      </c>
    </row>
    <row r="25" spans="3:10" ht="15" thickBot="1" x14ac:dyDescent="0.35">
      <c r="C25" s="33"/>
      <c r="H25" s="52" t="s">
        <v>164</v>
      </c>
      <c r="I25" s="53"/>
      <c r="J25" s="34">
        <v>35</v>
      </c>
    </row>
    <row r="26" spans="3:10" ht="15" thickBot="1" x14ac:dyDescent="0.35">
      <c r="H26" s="35">
        <f>35/G24</f>
        <v>0.61403508771929827</v>
      </c>
      <c r="I26" s="53" t="s">
        <v>165</v>
      </c>
      <c r="J26" s="54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All NVC Group Mapped Categories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2020-06-24T20:10:43Z</dcterms:created>
  <dcterms:modified xsi:type="dcterms:W3CDTF">2023-04-03T19:00:27Z</dcterms:modified>
</cp:coreProperties>
</file>