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009C3F88-16FD-4854-9D89-AF13C22FC47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3" l="1"/>
  <c r="J13" i="3"/>
  <c r="BL66" i="1" l="1"/>
  <c r="BK66" i="1"/>
  <c r="BJ66" i="1"/>
  <c r="BI66" i="1"/>
  <c r="BH66" i="1"/>
  <c r="BF66" i="1"/>
  <c r="BE66" i="1"/>
  <c r="BC66" i="1"/>
  <c r="BB66" i="1"/>
  <c r="BA66" i="1"/>
  <c r="AZ66" i="1"/>
  <c r="AY66" i="1"/>
  <c r="AW66" i="1"/>
  <c r="AV66" i="1"/>
  <c r="AU66" i="1"/>
  <c r="AT66" i="1"/>
  <c r="AS66" i="1"/>
  <c r="AR66" i="1"/>
  <c r="AQ66" i="1"/>
  <c r="AP66" i="1"/>
  <c r="AO66" i="1"/>
  <c r="AN66" i="1"/>
  <c r="AM66" i="1"/>
  <c r="AK66" i="1"/>
  <c r="AJ66" i="1"/>
  <c r="AI66" i="1"/>
  <c r="AH66" i="1"/>
  <c r="AG66" i="1"/>
  <c r="AF66" i="1"/>
  <c r="AE66" i="1"/>
  <c r="AD66" i="1"/>
  <c r="AC66" i="1"/>
  <c r="AA66" i="1"/>
  <c r="Y66" i="1"/>
  <c r="W66" i="1"/>
  <c r="S66" i="1"/>
  <c r="R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D67" i="1"/>
  <c r="BM5" i="1"/>
  <c r="BM34" i="1"/>
  <c r="BC67" i="1"/>
  <c r="BN56" i="1"/>
  <c r="BM56" i="1"/>
  <c r="BE67" i="1"/>
  <c r="BN58" i="1"/>
  <c r="BM58" i="1"/>
  <c r="BM53" i="1"/>
  <c r="Y67" i="1"/>
  <c r="BN26" i="1"/>
  <c r="BM26" i="1"/>
  <c r="AT67" i="1"/>
  <c r="BN47" i="1"/>
  <c r="BM47" i="1"/>
  <c r="BM24" i="1"/>
  <c r="B66" i="1"/>
  <c r="BM66" i="1" s="1"/>
  <c r="BN3" i="1"/>
  <c r="BM3" i="1"/>
  <c r="BM28" i="1"/>
  <c r="BM30" i="1"/>
  <c r="BG66" i="1"/>
  <c r="BM60" i="1"/>
  <c r="BM33" i="1"/>
  <c r="J67" i="1"/>
  <c r="BN11" i="1"/>
  <c r="BM11" i="1"/>
  <c r="AI67" i="1"/>
  <c r="BN36" i="1"/>
  <c r="BM36" i="1"/>
  <c r="BN9" i="1"/>
  <c r="BM9" i="1"/>
  <c r="AK67" i="1"/>
  <c r="BN38" i="1"/>
  <c r="BM38" i="1"/>
  <c r="BM52" i="1"/>
  <c r="BA67" i="1"/>
  <c r="BM54" i="1"/>
  <c r="AX66" i="1"/>
  <c r="BM51" i="1"/>
  <c r="F67" i="1"/>
  <c r="BM7" i="1"/>
  <c r="AE67" i="1"/>
  <c r="BN32" i="1"/>
  <c r="BM32" i="1"/>
  <c r="BM62" i="1"/>
  <c r="BN15" i="1"/>
  <c r="BM15" i="1"/>
  <c r="AM67" i="1"/>
  <c r="BN40" i="1"/>
  <c r="BM40" i="1"/>
  <c r="BM13" i="1"/>
  <c r="AO67" i="1"/>
  <c r="BN42" i="1"/>
  <c r="BM42" i="1"/>
  <c r="BK67" i="1"/>
  <c r="BM64" i="1"/>
  <c r="AD67" i="1"/>
  <c r="BN31" i="1"/>
  <c r="BM31" i="1"/>
  <c r="T66" i="1"/>
  <c r="BM21" i="1"/>
  <c r="AW67" i="1"/>
  <c r="BN50" i="1"/>
  <c r="BM50" i="1"/>
  <c r="R67" i="1"/>
  <c r="BN19" i="1"/>
  <c r="BM19" i="1"/>
  <c r="AQ67" i="1"/>
  <c r="BN44" i="1"/>
  <c r="BM44" i="1"/>
  <c r="P67" i="1"/>
  <c r="BN17" i="1"/>
  <c r="BM17" i="1"/>
  <c r="AS67" i="1"/>
  <c r="BN46" i="1"/>
  <c r="BM46" i="1"/>
  <c r="BB67" i="1"/>
  <c r="BN55" i="1"/>
  <c r="BM55" i="1"/>
  <c r="Z66" i="1"/>
  <c r="BN27" i="1"/>
  <c r="BM27" i="1"/>
  <c r="E67" i="1"/>
  <c r="BN6" i="1"/>
  <c r="BM6" i="1"/>
  <c r="X66" i="1"/>
  <c r="BM25" i="1"/>
  <c r="C66" i="1"/>
  <c r="BN4" i="1"/>
  <c r="BM4" i="1"/>
  <c r="BD66" i="1"/>
  <c r="BM57" i="1"/>
  <c r="BM59" i="1"/>
  <c r="V66" i="1"/>
  <c r="BM23" i="1"/>
  <c r="BM65" i="1"/>
  <c r="AJ67" i="1"/>
  <c r="BN37" i="1"/>
  <c r="BM37" i="1"/>
  <c r="I67" i="1"/>
  <c r="BN10" i="1"/>
  <c r="BM10" i="1"/>
  <c r="AB66" i="1"/>
  <c r="BN29" i="1"/>
  <c r="BM29" i="1"/>
  <c r="G67" i="1"/>
  <c r="BN8" i="1"/>
  <c r="BM8" i="1"/>
  <c r="AU67" i="1"/>
  <c r="BN48" i="1"/>
  <c r="BM48" i="1"/>
  <c r="AL66" i="1"/>
  <c r="BM39" i="1"/>
  <c r="O67" i="1"/>
  <c r="BN16" i="1"/>
  <c r="BM16" i="1"/>
  <c r="BH67" i="1"/>
  <c r="BN61" i="1"/>
  <c r="BM61" i="1"/>
  <c r="BM63" i="1"/>
  <c r="AN67" i="1"/>
  <c r="BN41" i="1"/>
  <c r="BM41" i="1"/>
  <c r="M67" i="1"/>
  <c r="BN14" i="1"/>
  <c r="BM14" i="1"/>
  <c r="AH67" i="1"/>
  <c r="BN35" i="1"/>
  <c r="BM35" i="1"/>
  <c r="K67" i="1"/>
  <c r="BN12" i="1"/>
  <c r="BM12" i="1"/>
  <c r="AV67" i="1"/>
  <c r="BN49" i="1"/>
  <c r="BM49" i="1"/>
  <c r="U66" i="1"/>
  <c r="BM22" i="1"/>
  <c r="AP67" i="1"/>
  <c r="BN43" i="1"/>
  <c r="BM43" i="1"/>
  <c r="S67" i="1"/>
  <c r="BN20" i="1"/>
  <c r="BM20" i="1"/>
  <c r="BM45" i="1"/>
  <c r="Q66" i="1"/>
  <c r="BM18" i="1"/>
</calcChain>
</file>

<file path=xl/sharedStrings.xml><?xml version="1.0" encoding="utf-8"?>
<sst xmlns="http://schemas.openxmlformats.org/spreadsheetml/2006/main" count="191" uniqueCount="107">
  <si>
    <t>LF 11: Water</t>
  </si>
  <si>
    <t>LF 20: Developed</t>
  </si>
  <si>
    <t>LF 33: Sparsely Vegetated</t>
  </si>
  <si>
    <t>LF 44: Laurentian-Acadian Herbaceous Wetland</t>
  </si>
  <si>
    <t>LF 45: Central Interior and Appalachian Herbaceous Wetland</t>
  </si>
  <si>
    <t>LF 46: Atlantic Coastal Plain Swamp</t>
  </si>
  <si>
    <t>LF 48: Pocosin</t>
  </si>
  <si>
    <t>LF 49: Atlantic Coastal Plain Shrubland</t>
  </si>
  <si>
    <t>LF 50: Tidal Flats and Marshes</t>
  </si>
  <si>
    <t>LF 51: Introduced Upland Vegetation - Tree</t>
  </si>
  <si>
    <t>LF 52: Introduced Upland Vegetation - Shrub</t>
  </si>
  <si>
    <t>LF 53: Ruderal Forest</t>
  </si>
  <si>
    <t>LF 54: Introduced Upland Vegetation - Herbaceous</t>
  </si>
  <si>
    <t>LF 55: Appalachian Grass and Shrub Balds</t>
  </si>
  <si>
    <t>LF 57: Dunes and Maritime Grasslands</t>
  </si>
  <si>
    <t>LF 58: Introduced Woody Wetlands and Riparian Vegetation</t>
  </si>
  <si>
    <t>LF 59: Introduced Herbaceous Wetland and Riparian Vegetation</t>
  </si>
  <si>
    <t>LF 61: Managed Tree Plantation</t>
  </si>
  <si>
    <t>LF 64: Recently Logged - Tree</t>
  </si>
  <si>
    <t>LF 66: Recently Burned - Herbaceous</t>
  </si>
  <si>
    <t>LF 68: Recently Burned - Tree</t>
  </si>
  <si>
    <t>LF 70: Gulf Coastal Plain Herbaceous Wetland</t>
  </si>
  <si>
    <t>LF 71: Shrub and Herbaceous Peatlands</t>
  </si>
  <si>
    <t>LF 72: Peatland Forests</t>
  </si>
  <si>
    <t>LF 80: Agriculture</t>
  </si>
  <si>
    <t>SAF 110: Black Oak</t>
  </si>
  <si>
    <t>SAF 13: Black Spruce-Tamarack</t>
  </si>
  <si>
    <t>SAF 14: Northern Pin Oak</t>
  </si>
  <si>
    <t>SAF 15: Red Pine</t>
  </si>
  <si>
    <t>SAF 24: Hemlock-Yellow Birch</t>
  </si>
  <si>
    <t>SAF 25: Sugar Maple-Beech-Yellow Birch</t>
  </si>
  <si>
    <t>SAF 26: Sugar Maple-Basswood</t>
  </si>
  <si>
    <t>SAF 27: Sugar Maple</t>
  </si>
  <si>
    <t>SAF 30: Red Spruce-Yellow Birch</t>
  </si>
  <si>
    <t>SAF 33: Red Spruce-Balsam Fir</t>
  </si>
  <si>
    <t>SAF 39: Black Ash-American Elm-Red Maple</t>
  </si>
  <si>
    <t>SAF 40: Post Oak-Blackjack Oak</t>
  </si>
  <si>
    <t>SAF 44: Chestnut Oak</t>
  </si>
  <si>
    <t>SAF 45: Pitch Pine</t>
  </si>
  <si>
    <t>SAF 46: Eastern Redcedar</t>
  </si>
  <si>
    <t>SAF 51: White Pine-Chestnut Oak</t>
  </si>
  <si>
    <t>SAF 52: White Oak-Black Oak-Northern Red Oak</t>
  </si>
  <si>
    <t>SAF 53: White Oak</t>
  </si>
  <si>
    <t>SAF 55: Northern Red Oak</t>
  </si>
  <si>
    <t>SAF 58: Yellow Poplar-Eastern Hemlock</t>
  </si>
  <si>
    <t>SAF 59: Yellow Poplar-White Oak-Northern Red Oak</t>
  </si>
  <si>
    <t>SAF 60: Sugar Maple-Beech</t>
  </si>
  <si>
    <t>SAF 61: River Birch-Sycamore</t>
  </si>
  <si>
    <t>SAF 65: Pin Oak-Sweetgum</t>
  </si>
  <si>
    <t>SAF 71: Longleaf Pine-Scrub Oak</t>
  </si>
  <si>
    <t>SAF 72: Southern Scrub Oak</t>
  </si>
  <si>
    <t>SAF 74: Cabbage Palmetto</t>
  </si>
  <si>
    <t>SAF 79: Virginia Pine</t>
  </si>
  <si>
    <t>SAF 81: Loblolly Pine</t>
  </si>
  <si>
    <t>SAF 88: Willow Oak-Water Oak-Diamondleaf Oak</t>
  </si>
  <si>
    <t>SAF 92: Sweetgum-Willow Oak</t>
  </si>
  <si>
    <t>SAF 94: Sycamore-Sweet Gum-American Elm</t>
  </si>
  <si>
    <t>SAF 96: Overcup Oak-Water Hickory</t>
  </si>
  <si>
    <t>SAF 97: Atlantic White Cedar</t>
  </si>
  <si>
    <t>SRM 601: Bluestem Prairie</t>
  </si>
  <si>
    <t>SRM 723: Sea Oats</t>
  </si>
  <si>
    <t>SRM 803: Missouri Glades</t>
  </si>
  <si>
    <t>SRM 819: Freshwater Marsh and Ponds</t>
  </si>
  <si>
    <t>Row Totals</t>
  </si>
  <si>
    <t>Percent Row Agreement</t>
  </si>
  <si>
    <t>Column Totals</t>
  </si>
  <si>
    <t>Percent Column Agreement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</si>
  <si>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</si>
  <si>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</si>
  <si>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</si>
  <si>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</si>
  <si>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SAF/SRM</t>
  </si>
  <si>
    <t>All Assessed SAF_SRM Categories are represented. Users are cautioned that agreement between plot and map product is not possible</t>
  </si>
  <si>
    <t>for some categories because there are no corresponding LFRDB plots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</si>
  <si>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</si>
  <si>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</si>
  <si>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</si>
  <si>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</si>
  <si>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</si>
  <si>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</si>
  <si>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</si>
  <si>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</si>
  <si>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</si>
  <si>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</si>
  <si>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</si>
  <si>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</si>
  <si>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</si>
  <si>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</si>
  <si>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</si>
  <si>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</si>
  <si>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</si>
  <si>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</si>
  <si>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</si>
  <si>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</si>
  <si>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</si>
  <si>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</si>
  <si>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</si>
  <si>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</si>
  <si>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</si>
  <si>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</si>
  <si>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</si>
  <si>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</si>
  <si>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</si>
  <si>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</si>
  <si>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</si>
  <si>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</si>
  <si>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>LANDFIRE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</si>
</sst>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2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0</xdr:row>
      <xdr:rowOff>83820</xdr:rowOff>
    </xdr:from>
    <xdr:to>
      <xdr:col>2</xdr:col>
      <xdr:colOff>1112520</xdr:colOff>
      <xdr:row>0</xdr:row>
      <xdr:rowOff>198120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A8B627F4-5DCF-4286-95F2-4143400779B4}"/>
            </a:ext>
          </a:extLst>
        </xdr:cNvPr>
        <xdr:cNvSpPr/>
      </xdr:nvSpPr>
      <xdr:spPr>
        <a:xfrm>
          <a:off x="3268980" y="83820"/>
          <a:ext cx="990600" cy="1143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609600</xdr:colOff>
      <xdr:row>1</xdr:row>
      <xdr:rowOff>175260</xdr:rowOff>
    </xdr:from>
    <xdr:to>
      <xdr:col>0</xdr:col>
      <xdr:colOff>746760</xdr:colOff>
      <xdr:row>1</xdr:row>
      <xdr:rowOff>670560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A247547B-C4D5-4C6E-8378-400288EBEFEC}"/>
            </a:ext>
          </a:extLst>
        </xdr:cNvPr>
        <xdr:cNvSpPr/>
      </xdr:nvSpPr>
      <xdr:spPr>
        <a:xfrm>
          <a:off x="609600" y="441960"/>
          <a:ext cx="137160" cy="4953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C9606-4C0A-4D4B-880B-39AE3ED27353}">
  <sheetPr>
    <tabColor rgb="FFFF0000"/>
  </sheetPr>
  <dimension ref="B1:D24"/>
  <sheetViews>
    <sheetView tabSelected="1" workbookViewId="0">
      <selection activeCell="M4" sqref="M4"/>
    </sheetView>
  </sheetViews>
  <sheetFormatPr defaultRowHeight="23.4" x14ac:dyDescent="0.45"/>
  <cols>
    <col min="1" max="1" width="3.5546875" customWidth="1"/>
    <col min="2" max="2" width="8.88671875" style="1"/>
  </cols>
  <sheetData>
    <row r="1" spans="2:4" ht="12.6" customHeight="1" x14ac:dyDescent="0.45"/>
    <row r="2" spans="2:4" x14ac:dyDescent="0.45">
      <c r="B2" s="1" t="s">
        <v>67</v>
      </c>
    </row>
    <row r="3" spans="2:4" ht="9.6" customHeight="1" x14ac:dyDescent="0.45"/>
    <row r="4" spans="2:4" x14ac:dyDescent="0.45">
      <c r="B4" s="1" t="s">
        <v>68</v>
      </c>
    </row>
    <row r="5" spans="2:4" x14ac:dyDescent="0.45">
      <c r="B5" s="1" t="s">
        <v>69</v>
      </c>
    </row>
    <row r="6" spans="2:4" ht="12" customHeight="1" x14ac:dyDescent="0.45"/>
    <row r="7" spans="2:4" x14ac:dyDescent="0.45">
      <c r="B7" s="1" t="s">
        <v>70</v>
      </c>
    </row>
    <row r="8" spans="2:4" ht="9" customHeight="1" x14ac:dyDescent="0.45"/>
    <row r="9" spans="2:4" x14ac:dyDescent="0.45">
      <c r="B9" s="1" t="s">
        <v>71</v>
      </c>
    </row>
    <row r="10" spans="2:4" ht="21" customHeight="1" x14ac:dyDescent="0.45">
      <c r="C10" s="2" t="s">
        <v>72</v>
      </c>
    </row>
    <row r="11" spans="2:4" ht="18.600000000000001" customHeight="1" x14ac:dyDescent="0.45">
      <c r="D11" s="2" t="s">
        <v>73</v>
      </c>
    </row>
    <row r="12" spans="2:4" ht="6.6" customHeight="1" x14ac:dyDescent="0.45"/>
    <row r="13" spans="2:4" x14ac:dyDescent="0.45">
      <c r="B13" s="1" t="s">
        <v>74</v>
      </c>
    </row>
    <row r="14" spans="2:4" ht="9.6" customHeight="1" x14ac:dyDescent="0.45"/>
    <row r="15" spans="2:4" x14ac:dyDescent="0.45">
      <c r="B15" s="1" t="s">
        <v>75</v>
      </c>
    </row>
    <row r="16" spans="2:4" ht="13.2" customHeight="1" x14ac:dyDescent="0.45"/>
    <row r="17" spans="2:2" x14ac:dyDescent="0.45">
      <c r="B17" s="1" t="s">
        <v>76</v>
      </c>
    </row>
    <row r="18" spans="2:2" ht="13.2" customHeight="1" x14ac:dyDescent="0.45"/>
    <row r="19" spans="2:2" x14ac:dyDescent="0.45">
      <c r="B19" s="1" t="s">
        <v>77</v>
      </c>
    </row>
    <row r="20" spans="2:2" x14ac:dyDescent="0.45">
      <c r="B20" s="1" t="s">
        <v>78</v>
      </c>
    </row>
    <row r="21" spans="2:2" x14ac:dyDescent="0.45">
      <c r="B21" s="1" t="s">
        <v>79</v>
      </c>
    </row>
    <row r="22" spans="2:2" ht="11.4" customHeight="1" x14ac:dyDescent="0.45"/>
    <row r="23" spans="2:2" x14ac:dyDescent="0.45">
      <c r="B23" s="1" t="s">
        <v>80</v>
      </c>
    </row>
    <row r="24" spans="2:2" x14ac:dyDescent="0.45">
      <c r="B24" s="1" t="s">
        <v>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6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19.77734375" defaultRowHeight="14.4" x14ac:dyDescent="0.3"/>
  <cols>
    <col min="1" max="16384" width="19.77734375" style="38"/>
  </cols>
  <sheetData>
    <row r="1" spans="1:66" ht="21" customHeight="1" x14ac:dyDescent="0.3">
      <c r="B1" s="39" t="s">
        <v>105</v>
      </c>
    </row>
    <row r="2" spans="1:66" ht="57.6" x14ac:dyDescent="0.3">
      <c r="A2" s="40" t="s">
        <v>106</v>
      </c>
      <c r="B2" s="41" t="s">
        <v>0</v>
      </c>
      <c r="C2" s="41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  <c r="O2" s="42" t="s">
        <v>13</v>
      </c>
      <c r="P2" s="42" t="s">
        <v>14</v>
      </c>
      <c r="Q2" s="42" t="s">
        <v>15</v>
      </c>
      <c r="R2" s="42" t="s">
        <v>16</v>
      </c>
      <c r="S2" s="42" t="s">
        <v>17</v>
      </c>
      <c r="T2" s="42" t="s">
        <v>18</v>
      </c>
      <c r="U2" s="42" t="s">
        <v>19</v>
      </c>
      <c r="V2" s="42" t="s">
        <v>20</v>
      </c>
      <c r="W2" s="42" t="s">
        <v>21</v>
      </c>
      <c r="X2" s="42" t="s">
        <v>22</v>
      </c>
      <c r="Y2" s="42" t="s">
        <v>23</v>
      </c>
      <c r="Z2" s="42" t="s">
        <v>24</v>
      </c>
      <c r="AA2" s="42" t="s">
        <v>25</v>
      </c>
      <c r="AB2" s="42" t="s">
        <v>26</v>
      </c>
      <c r="AC2" s="42" t="s">
        <v>27</v>
      </c>
      <c r="AD2" s="42" t="s">
        <v>28</v>
      </c>
      <c r="AE2" s="42" t="s">
        <v>29</v>
      </c>
      <c r="AF2" s="42" t="s">
        <v>30</v>
      </c>
      <c r="AG2" s="42" t="s">
        <v>31</v>
      </c>
      <c r="AH2" s="42" t="s">
        <v>32</v>
      </c>
      <c r="AI2" s="42" t="s">
        <v>33</v>
      </c>
      <c r="AJ2" s="42" t="s">
        <v>34</v>
      </c>
      <c r="AK2" s="42" t="s">
        <v>35</v>
      </c>
      <c r="AL2" s="42" t="s">
        <v>36</v>
      </c>
      <c r="AM2" s="42" t="s">
        <v>37</v>
      </c>
      <c r="AN2" s="42" t="s">
        <v>38</v>
      </c>
      <c r="AO2" s="42" t="s">
        <v>39</v>
      </c>
      <c r="AP2" s="42" t="s">
        <v>40</v>
      </c>
      <c r="AQ2" s="42" t="s">
        <v>41</v>
      </c>
      <c r="AR2" s="42" t="s">
        <v>42</v>
      </c>
      <c r="AS2" s="42" t="s">
        <v>43</v>
      </c>
      <c r="AT2" s="42" t="s">
        <v>44</v>
      </c>
      <c r="AU2" s="42" t="s">
        <v>45</v>
      </c>
      <c r="AV2" s="42" t="s">
        <v>46</v>
      </c>
      <c r="AW2" s="42" t="s">
        <v>47</v>
      </c>
      <c r="AX2" s="42" t="s">
        <v>48</v>
      </c>
      <c r="AY2" s="42" t="s">
        <v>49</v>
      </c>
      <c r="AZ2" s="42" t="s">
        <v>50</v>
      </c>
      <c r="BA2" s="42" t="s">
        <v>51</v>
      </c>
      <c r="BB2" s="42" t="s">
        <v>52</v>
      </c>
      <c r="BC2" s="42" t="s">
        <v>53</v>
      </c>
      <c r="BD2" s="42" t="s">
        <v>54</v>
      </c>
      <c r="BE2" s="42" t="s">
        <v>55</v>
      </c>
      <c r="BF2" s="42" t="s">
        <v>56</v>
      </c>
      <c r="BG2" s="42" t="s">
        <v>57</v>
      </c>
      <c r="BH2" s="42" t="s">
        <v>58</v>
      </c>
      <c r="BI2" s="42" t="s">
        <v>59</v>
      </c>
      <c r="BJ2" s="42" t="s">
        <v>60</v>
      </c>
      <c r="BK2" s="42" t="s">
        <v>61</v>
      </c>
      <c r="BL2" s="42" t="s">
        <v>62</v>
      </c>
      <c r="BM2" s="42" t="s">
        <v>63</v>
      </c>
      <c r="BN2" s="42" t="s">
        <v>64</v>
      </c>
    </row>
    <row r="3" spans="1:66" x14ac:dyDescent="0.3">
      <c r="A3" s="41" t="s">
        <v>0</v>
      </c>
      <c r="B3" s="43">
        <v>0</v>
      </c>
      <c r="C3" s="44">
        <v>0</v>
      </c>
      <c r="D3" s="44">
        <v>0</v>
      </c>
      <c r="E3" s="44">
        <v>35</v>
      </c>
      <c r="F3" s="44">
        <v>0</v>
      </c>
      <c r="G3" s="44">
        <v>2</v>
      </c>
      <c r="H3" s="44">
        <v>0</v>
      </c>
      <c r="I3" s="44">
        <v>0</v>
      </c>
      <c r="J3" s="44">
        <v>132</v>
      </c>
      <c r="K3" s="44">
        <v>0</v>
      </c>
      <c r="L3" s="44">
        <v>0</v>
      </c>
      <c r="M3" s="44">
        <v>1</v>
      </c>
      <c r="N3" s="44">
        <v>0</v>
      </c>
      <c r="O3" s="44">
        <v>0</v>
      </c>
      <c r="P3" s="44">
        <v>9</v>
      </c>
      <c r="Q3" s="44">
        <v>0</v>
      </c>
      <c r="R3" s="44">
        <v>6</v>
      </c>
      <c r="S3" s="44">
        <v>1</v>
      </c>
      <c r="T3" s="44">
        <v>0</v>
      </c>
      <c r="U3" s="44">
        <v>0</v>
      </c>
      <c r="V3" s="44">
        <v>0</v>
      </c>
      <c r="W3" s="44">
        <v>0</v>
      </c>
      <c r="X3" s="44">
        <v>0</v>
      </c>
      <c r="Y3" s="44">
        <v>1</v>
      </c>
      <c r="Z3" s="44">
        <v>0</v>
      </c>
      <c r="AA3" s="44">
        <v>0</v>
      </c>
      <c r="AB3" s="44">
        <v>0</v>
      </c>
      <c r="AC3" s="44">
        <v>0</v>
      </c>
      <c r="AD3" s="44">
        <v>0</v>
      </c>
      <c r="AE3" s="44">
        <v>0</v>
      </c>
      <c r="AF3" s="44">
        <v>0</v>
      </c>
      <c r="AG3" s="44">
        <v>0</v>
      </c>
      <c r="AH3" s="44">
        <v>3</v>
      </c>
      <c r="AI3" s="44">
        <v>0</v>
      </c>
      <c r="AJ3" s="44">
        <v>1</v>
      </c>
      <c r="AK3" s="44">
        <v>11</v>
      </c>
      <c r="AL3" s="44">
        <v>0</v>
      </c>
      <c r="AM3" s="44">
        <v>0</v>
      </c>
      <c r="AN3" s="44">
        <v>1</v>
      </c>
      <c r="AO3" s="44">
        <v>0</v>
      </c>
      <c r="AP3" s="44">
        <v>0</v>
      </c>
      <c r="AQ3" s="44">
        <v>8</v>
      </c>
      <c r="AR3" s="44">
        <v>0</v>
      </c>
      <c r="AS3" s="44">
        <v>0</v>
      </c>
      <c r="AT3" s="44">
        <v>3</v>
      </c>
      <c r="AU3" s="44">
        <v>2</v>
      </c>
      <c r="AV3" s="44">
        <v>1</v>
      </c>
      <c r="AW3" s="44">
        <v>50</v>
      </c>
      <c r="AX3" s="44">
        <v>0</v>
      </c>
      <c r="AY3" s="44">
        <v>0</v>
      </c>
      <c r="AZ3" s="44">
        <v>0</v>
      </c>
      <c r="BA3" s="44">
        <v>0</v>
      </c>
      <c r="BB3" s="44">
        <v>1</v>
      </c>
      <c r="BC3" s="44">
        <v>4</v>
      </c>
      <c r="BD3" s="44">
        <v>0</v>
      </c>
      <c r="BE3" s="44">
        <v>13</v>
      </c>
      <c r="BF3" s="44">
        <v>0</v>
      </c>
      <c r="BG3" s="44">
        <v>0</v>
      </c>
      <c r="BH3" s="44">
        <v>2</v>
      </c>
      <c r="BI3" s="44">
        <v>1</v>
      </c>
      <c r="BJ3" s="44">
        <v>0</v>
      </c>
      <c r="BK3" s="44">
        <v>0</v>
      </c>
      <c r="BL3" s="44">
        <v>0</v>
      </c>
      <c r="BM3" s="45">
        <f t="shared" ref="BM3:BM34" si="0">SUM(B3:BL3)</f>
        <v>288</v>
      </c>
      <c r="BN3" s="46">
        <f>ROUND((0/288),2)</f>
        <v>0</v>
      </c>
    </row>
    <row r="4" spans="1:66" x14ac:dyDescent="0.3">
      <c r="A4" s="41" t="s">
        <v>1</v>
      </c>
      <c r="B4" s="44">
        <v>0</v>
      </c>
      <c r="C4" s="43">
        <v>0</v>
      </c>
      <c r="D4" s="44">
        <v>3</v>
      </c>
      <c r="E4" s="44">
        <v>13</v>
      </c>
      <c r="F4" s="44">
        <v>6</v>
      </c>
      <c r="G4" s="44">
        <v>1</v>
      </c>
      <c r="H4" s="44">
        <v>0</v>
      </c>
      <c r="I4" s="44">
        <v>21</v>
      </c>
      <c r="J4" s="44">
        <v>43</v>
      </c>
      <c r="K4" s="44">
        <v>12</v>
      </c>
      <c r="L4" s="44">
        <v>0</v>
      </c>
      <c r="M4" s="44">
        <v>32</v>
      </c>
      <c r="N4" s="44">
        <v>1</v>
      </c>
      <c r="O4" s="44">
        <v>8</v>
      </c>
      <c r="P4" s="44">
        <v>48</v>
      </c>
      <c r="Q4" s="44">
        <v>0</v>
      </c>
      <c r="R4" s="44">
        <v>0</v>
      </c>
      <c r="S4" s="44">
        <v>7</v>
      </c>
      <c r="T4" s="44">
        <v>0</v>
      </c>
      <c r="U4" s="44">
        <v>0</v>
      </c>
      <c r="V4" s="44">
        <v>0</v>
      </c>
      <c r="W4" s="44">
        <v>0</v>
      </c>
      <c r="X4" s="44">
        <v>0</v>
      </c>
      <c r="Y4" s="44">
        <v>21</v>
      </c>
      <c r="Z4" s="44">
        <v>0</v>
      </c>
      <c r="AA4" s="44">
        <v>2</v>
      </c>
      <c r="AB4" s="44">
        <v>0</v>
      </c>
      <c r="AC4" s="44">
        <v>1</v>
      </c>
      <c r="AD4" s="44">
        <v>3</v>
      </c>
      <c r="AE4" s="44">
        <v>5</v>
      </c>
      <c r="AF4" s="44">
        <v>2</v>
      </c>
      <c r="AG4" s="44">
        <v>2</v>
      </c>
      <c r="AH4" s="44">
        <v>4</v>
      </c>
      <c r="AI4" s="44">
        <v>1</v>
      </c>
      <c r="AJ4" s="44">
        <v>18</v>
      </c>
      <c r="AK4" s="44">
        <v>18</v>
      </c>
      <c r="AL4" s="44">
        <v>0</v>
      </c>
      <c r="AM4" s="44">
        <v>48</v>
      </c>
      <c r="AN4" s="44">
        <v>36</v>
      </c>
      <c r="AO4" s="44">
        <v>1</v>
      </c>
      <c r="AP4" s="44">
        <v>2</v>
      </c>
      <c r="AQ4" s="44">
        <v>77</v>
      </c>
      <c r="AR4" s="44">
        <v>0</v>
      </c>
      <c r="AS4" s="44">
        <v>2</v>
      </c>
      <c r="AT4" s="44">
        <v>7</v>
      </c>
      <c r="AU4" s="44">
        <v>6</v>
      </c>
      <c r="AV4" s="44">
        <v>22</v>
      </c>
      <c r="AW4" s="44">
        <v>64</v>
      </c>
      <c r="AX4" s="44">
        <v>0</v>
      </c>
      <c r="AY4" s="44">
        <v>1</v>
      </c>
      <c r="AZ4" s="44">
        <v>0</v>
      </c>
      <c r="BA4" s="44">
        <v>14</v>
      </c>
      <c r="BB4" s="44">
        <v>0</v>
      </c>
      <c r="BC4" s="44">
        <v>18</v>
      </c>
      <c r="BD4" s="44">
        <v>0</v>
      </c>
      <c r="BE4" s="44">
        <v>22</v>
      </c>
      <c r="BF4" s="44">
        <v>0</v>
      </c>
      <c r="BG4" s="44">
        <v>0</v>
      </c>
      <c r="BH4" s="44">
        <v>4</v>
      </c>
      <c r="BI4" s="44">
        <v>4</v>
      </c>
      <c r="BJ4" s="44">
        <v>1</v>
      </c>
      <c r="BK4" s="44">
        <v>4</v>
      </c>
      <c r="BL4" s="44">
        <v>0</v>
      </c>
      <c r="BM4" s="45">
        <f t="shared" si="0"/>
        <v>605</v>
      </c>
      <c r="BN4" s="46">
        <f>ROUND((0/605),2)</f>
        <v>0</v>
      </c>
    </row>
    <row r="5" spans="1:66" ht="28.8" x14ac:dyDescent="0.3">
      <c r="A5" s="41" t="s">
        <v>2</v>
      </c>
      <c r="B5" s="44">
        <v>0</v>
      </c>
      <c r="C5" s="44">
        <v>0</v>
      </c>
      <c r="D5" s="43">
        <v>0</v>
      </c>
      <c r="E5" s="44">
        <v>0</v>
      </c>
      <c r="F5" s="44">
        <v>0</v>
      </c>
      <c r="G5" s="44">
        <v>0</v>
      </c>
      <c r="H5" s="44">
        <v>0</v>
      </c>
      <c r="I5" s="44">
        <v>1</v>
      </c>
      <c r="J5" s="44">
        <v>2</v>
      </c>
      <c r="K5" s="44">
        <v>0</v>
      </c>
      <c r="L5" s="44">
        <v>0</v>
      </c>
      <c r="M5" s="44">
        <v>0</v>
      </c>
      <c r="N5" s="44">
        <v>1</v>
      </c>
      <c r="O5" s="44">
        <v>0</v>
      </c>
      <c r="P5" s="44">
        <v>13</v>
      </c>
      <c r="Q5" s="44">
        <v>0</v>
      </c>
      <c r="R5" s="44">
        <v>0</v>
      </c>
      <c r="S5" s="44">
        <v>0</v>
      </c>
      <c r="T5" s="44">
        <v>0</v>
      </c>
      <c r="U5" s="44">
        <v>0</v>
      </c>
      <c r="V5" s="44">
        <v>0</v>
      </c>
      <c r="W5" s="44">
        <v>0</v>
      </c>
      <c r="X5" s="44">
        <v>0</v>
      </c>
      <c r="Y5" s="44">
        <v>0</v>
      </c>
      <c r="Z5" s="44">
        <v>0</v>
      </c>
      <c r="AA5" s="44">
        <v>0</v>
      </c>
      <c r="AB5" s="44">
        <v>0</v>
      </c>
      <c r="AC5" s="44">
        <v>0</v>
      </c>
      <c r="AD5" s="44">
        <v>0</v>
      </c>
      <c r="AE5" s="44">
        <v>0</v>
      </c>
      <c r="AF5" s="44">
        <v>0</v>
      </c>
      <c r="AG5" s="44">
        <v>0</v>
      </c>
      <c r="AH5" s="44">
        <v>0</v>
      </c>
      <c r="AI5" s="44">
        <v>0</v>
      </c>
      <c r="AJ5" s="44">
        <v>0</v>
      </c>
      <c r="AK5" s="44">
        <v>0</v>
      </c>
      <c r="AL5" s="44">
        <v>0</v>
      </c>
      <c r="AM5" s="44">
        <v>0</v>
      </c>
      <c r="AN5" s="44">
        <v>0</v>
      </c>
      <c r="AO5" s="44">
        <v>0</v>
      </c>
      <c r="AP5" s="44">
        <v>0</v>
      </c>
      <c r="AQ5" s="44">
        <v>0</v>
      </c>
      <c r="AR5" s="44">
        <v>0</v>
      </c>
      <c r="AS5" s="44">
        <v>0</v>
      </c>
      <c r="AT5" s="44">
        <v>0</v>
      </c>
      <c r="AU5" s="44">
        <v>0</v>
      </c>
      <c r="AV5" s="44">
        <v>0</v>
      </c>
      <c r="AW5" s="44">
        <v>0</v>
      </c>
      <c r="AX5" s="44">
        <v>0</v>
      </c>
      <c r="AY5" s="44">
        <v>0</v>
      </c>
      <c r="AZ5" s="44">
        <v>0</v>
      </c>
      <c r="BA5" s="44">
        <v>0</v>
      </c>
      <c r="BB5" s="44">
        <v>0</v>
      </c>
      <c r="BC5" s="44">
        <v>0</v>
      </c>
      <c r="BD5" s="44">
        <v>0</v>
      </c>
      <c r="BE5" s="44">
        <v>0</v>
      </c>
      <c r="BF5" s="44">
        <v>0</v>
      </c>
      <c r="BG5" s="44">
        <v>0</v>
      </c>
      <c r="BH5" s="44">
        <v>0</v>
      </c>
      <c r="BI5" s="44">
        <v>1</v>
      </c>
      <c r="BJ5" s="44">
        <v>1</v>
      </c>
      <c r="BK5" s="44">
        <v>0</v>
      </c>
      <c r="BL5" s="44">
        <v>0</v>
      </c>
      <c r="BM5" s="45">
        <f t="shared" si="0"/>
        <v>19</v>
      </c>
      <c r="BN5" s="46"/>
    </row>
    <row r="6" spans="1:66" ht="43.2" x14ac:dyDescent="0.3">
      <c r="A6" s="41" t="s">
        <v>3</v>
      </c>
      <c r="B6" s="44">
        <v>0</v>
      </c>
      <c r="C6" s="44">
        <v>0</v>
      </c>
      <c r="D6" s="44">
        <v>1</v>
      </c>
      <c r="E6" s="43">
        <v>137</v>
      </c>
      <c r="F6" s="44">
        <v>0</v>
      </c>
      <c r="G6" s="44">
        <v>0</v>
      </c>
      <c r="H6" s="44">
        <v>0</v>
      </c>
      <c r="I6" s="44">
        <v>1</v>
      </c>
      <c r="J6" s="44">
        <v>6</v>
      </c>
      <c r="K6" s="44">
        <v>0</v>
      </c>
      <c r="L6" s="44">
        <v>0</v>
      </c>
      <c r="M6" s="44">
        <v>1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19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3</v>
      </c>
      <c r="AK6" s="44">
        <v>7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2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5">
        <f t="shared" si="0"/>
        <v>177</v>
      </c>
      <c r="BN6" s="46">
        <f>ROUND((137/177),2)</f>
        <v>0.77</v>
      </c>
    </row>
    <row r="7" spans="1:66" ht="43.2" x14ac:dyDescent="0.3">
      <c r="A7" s="41" t="s">
        <v>4</v>
      </c>
      <c r="B7" s="44">
        <v>0</v>
      </c>
      <c r="C7" s="44">
        <v>0</v>
      </c>
      <c r="D7" s="44">
        <v>0</v>
      </c>
      <c r="E7" s="44">
        <v>5</v>
      </c>
      <c r="F7" s="43">
        <v>12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3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1</v>
      </c>
      <c r="BJ7" s="44">
        <v>0</v>
      </c>
      <c r="BK7" s="44">
        <v>0</v>
      </c>
      <c r="BL7" s="44">
        <v>0</v>
      </c>
      <c r="BM7" s="45">
        <f t="shared" si="0"/>
        <v>21</v>
      </c>
      <c r="BN7" s="46"/>
    </row>
    <row r="8" spans="1:66" ht="28.8" x14ac:dyDescent="0.3">
      <c r="A8" s="41" t="s">
        <v>5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3">
        <v>54</v>
      </c>
      <c r="H8" s="44">
        <v>0</v>
      </c>
      <c r="I8" s="44">
        <v>0</v>
      </c>
      <c r="J8" s="44">
        <v>2</v>
      </c>
      <c r="K8" s="44">
        <v>18</v>
      </c>
      <c r="L8" s="44">
        <v>0</v>
      </c>
      <c r="M8" s="44">
        <v>1</v>
      </c>
      <c r="N8" s="44">
        <v>0</v>
      </c>
      <c r="O8" s="44">
        <v>0</v>
      </c>
      <c r="P8" s="44">
        <v>4</v>
      </c>
      <c r="Q8" s="44">
        <v>0</v>
      </c>
      <c r="R8" s="44">
        <v>1</v>
      </c>
      <c r="S8" s="44">
        <v>2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1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4</v>
      </c>
      <c r="AO8" s="44">
        <v>0</v>
      </c>
      <c r="AP8" s="44">
        <v>0</v>
      </c>
      <c r="AQ8" s="44">
        <v>37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13</v>
      </c>
      <c r="AX8" s="44">
        <v>0</v>
      </c>
      <c r="AY8" s="44">
        <v>0</v>
      </c>
      <c r="AZ8" s="44">
        <v>0</v>
      </c>
      <c r="BA8" s="44">
        <v>4</v>
      </c>
      <c r="BB8" s="44">
        <v>0</v>
      </c>
      <c r="BC8" s="44">
        <v>14</v>
      </c>
      <c r="BD8" s="44">
        <v>0</v>
      </c>
      <c r="BE8" s="44">
        <v>42</v>
      </c>
      <c r="BF8" s="44">
        <v>0</v>
      </c>
      <c r="BG8" s="44">
        <v>0</v>
      </c>
      <c r="BH8" s="44">
        <v>9</v>
      </c>
      <c r="BI8" s="44">
        <v>0</v>
      </c>
      <c r="BJ8" s="44">
        <v>0</v>
      </c>
      <c r="BK8" s="44">
        <v>0</v>
      </c>
      <c r="BL8" s="44">
        <v>2</v>
      </c>
      <c r="BM8" s="45">
        <f t="shared" si="0"/>
        <v>208</v>
      </c>
      <c r="BN8" s="46">
        <f>ROUND((54/208),2)</f>
        <v>0.26</v>
      </c>
    </row>
    <row r="9" spans="1:66" x14ac:dyDescent="0.3">
      <c r="A9" s="41" t="s">
        <v>6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9</v>
      </c>
      <c r="H9" s="43">
        <v>3</v>
      </c>
      <c r="I9" s="44">
        <v>0</v>
      </c>
      <c r="J9" s="44">
        <v>3</v>
      </c>
      <c r="K9" s="44">
        <v>2</v>
      </c>
      <c r="L9" s="44">
        <v>0</v>
      </c>
      <c r="M9" s="44">
        <v>0</v>
      </c>
      <c r="N9" s="44">
        <v>0</v>
      </c>
      <c r="O9" s="44">
        <v>0</v>
      </c>
      <c r="P9" s="44">
        <v>2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1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1</v>
      </c>
      <c r="BA9" s="44">
        <v>8</v>
      </c>
      <c r="BB9" s="44">
        <v>0</v>
      </c>
      <c r="BC9" s="44">
        <v>0</v>
      </c>
      <c r="BD9" s="44">
        <v>0</v>
      </c>
      <c r="BE9" s="44">
        <v>4</v>
      </c>
      <c r="BF9" s="44">
        <v>0</v>
      </c>
      <c r="BG9" s="44">
        <v>0</v>
      </c>
      <c r="BH9" s="44">
        <v>8</v>
      </c>
      <c r="BI9" s="44">
        <v>0</v>
      </c>
      <c r="BJ9" s="44">
        <v>0</v>
      </c>
      <c r="BK9" s="44">
        <v>0</v>
      </c>
      <c r="BL9" s="44">
        <v>0</v>
      </c>
      <c r="BM9" s="45">
        <f t="shared" si="0"/>
        <v>41</v>
      </c>
      <c r="BN9" s="46">
        <f>ROUND((3/41),2)</f>
        <v>7.0000000000000007E-2</v>
      </c>
    </row>
    <row r="10" spans="1:66" ht="28.8" x14ac:dyDescent="0.3">
      <c r="A10" s="41" t="s">
        <v>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18</v>
      </c>
      <c r="J10" s="44">
        <v>1</v>
      </c>
      <c r="K10" s="44">
        <v>0</v>
      </c>
      <c r="L10" s="44">
        <v>0</v>
      </c>
      <c r="M10" s="44">
        <v>0</v>
      </c>
      <c r="N10" s="44">
        <v>0</v>
      </c>
      <c r="O10" s="44">
        <v>1</v>
      </c>
      <c r="P10" s="44">
        <v>8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3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1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5">
        <f t="shared" si="0"/>
        <v>32</v>
      </c>
      <c r="BN10" s="46">
        <f>ROUND((18/32),2)</f>
        <v>0.56000000000000005</v>
      </c>
    </row>
    <row r="11" spans="1:66" ht="28.8" x14ac:dyDescent="0.3">
      <c r="A11" s="41" t="s">
        <v>8</v>
      </c>
      <c r="B11" s="44">
        <v>0</v>
      </c>
      <c r="C11" s="44">
        <v>0</v>
      </c>
      <c r="D11" s="44">
        <v>0</v>
      </c>
      <c r="E11" s="44">
        <v>4</v>
      </c>
      <c r="F11" s="44">
        <v>0</v>
      </c>
      <c r="G11" s="44">
        <v>6</v>
      </c>
      <c r="H11" s="44">
        <v>1</v>
      </c>
      <c r="I11" s="44">
        <v>1</v>
      </c>
      <c r="J11" s="43">
        <v>181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49</v>
      </c>
      <c r="Q11" s="44">
        <v>0</v>
      </c>
      <c r="R11" s="44">
        <v>10</v>
      </c>
      <c r="S11" s="44">
        <v>0</v>
      </c>
      <c r="T11" s="44">
        <v>0</v>
      </c>
      <c r="U11" s="44">
        <v>0</v>
      </c>
      <c r="V11" s="44">
        <v>0</v>
      </c>
      <c r="W11" s="44">
        <v>1</v>
      </c>
      <c r="X11" s="44">
        <v>0</v>
      </c>
      <c r="Y11" s="44">
        <v>1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3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5</v>
      </c>
      <c r="AX11" s="44">
        <v>0</v>
      </c>
      <c r="AY11" s="44">
        <v>0</v>
      </c>
      <c r="AZ11" s="44">
        <v>0</v>
      </c>
      <c r="BA11" s="44">
        <v>2</v>
      </c>
      <c r="BB11" s="44">
        <v>0</v>
      </c>
      <c r="BC11" s="44">
        <v>13</v>
      </c>
      <c r="BD11" s="44">
        <v>0</v>
      </c>
      <c r="BE11" s="44">
        <v>1</v>
      </c>
      <c r="BF11" s="44">
        <v>0</v>
      </c>
      <c r="BG11" s="44">
        <v>0</v>
      </c>
      <c r="BH11" s="44">
        <v>1</v>
      </c>
      <c r="BI11" s="44">
        <v>0</v>
      </c>
      <c r="BJ11" s="44">
        <v>0</v>
      </c>
      <c r="BK11" s="44">
        <v>0</v>
      </c>
      <c r="BL11" s="44">
        <v>3</v>
      </c>
      <c r="BM11" s="45">
        <f t="shared" si="0"/>
        <v>282</v>
      </c>
      <c r="BN11" s="46">
        <f>ROUND((181/282),2)</f>
        <v>0.64</v>
      </c>
    </row>
    <row r="12" spans="1:66" ht="43.2" x14ac:dyDescent="0.3">
      <c r="A12" s="41" t="s">
        <v>9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8</v>
      </c>
      <c r="H12" s="44">
        <v>0</v>
      </c>
      <c r="I12" s="44">
        <v>0</v>
      </c>
      <c r="J12" s="44">
        <v>2</v>
      </c>
      <c r="K12" s="43">
        <v>40</v>
      </c>
      <c r="L12" s="44">
        <v>0</v>
      </c>
      <c r="M12" s="44">
        <v>8</v>
      </c>
      <c r="N12" s="44">
        <v>0</v>
      </c>
      <c r="O12" s="44">
        <v>0</v>
      </c>
      <c r="P12" s="44">
        <v>3</v>
      </c>
      <c r="Q12" s="44">
        <v>0</v>
      </c>
      <c r="R12" s="44">
        <v>0</v>
      </c>
      <c r="S12" s="44">
        <v>5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25</v>
      </c>
      <c r="AR12" s="44">
        <v>0</v>
      </c>
      <c r="AS12" s="44">
        <v>0</v>
      </c>
      <c r="AT12" s="44">
        <v>0</v>
      </c>
      <c r="AU12" s="44">
        <v>7</v>
      </c>
      <c r="AV12" s="44">
        <v>0</v>
      </c>
      <c r="AW12" s="44">
        <v>11</v>
      </c>
      <c r="AX12" s="44">
        <v>0</v>
      </c>
      <c r="AY12" s="44">
        <v>1</v>
      </c>
      <c r="AZ12" s="44">
        <v>1</v>
      </c>
      <c r="BA12" s="44">
        <v>1</v>
      </c>
      <c r="BB12" s="44">
        <v>0</v>
      </c>
      <c r="BC12" s="44">
        <v>9</v>
      </c>
      <c r="BD12" s="44">
        <v>0</v>
      </c>
      <c r="BE12" s="44">
        <v>22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4</v>
      </c>
      <c r="BM12" s="45">
        <f t="shared" si="0"/>
        <v>147</v>
      </c>
      <c r="BN12" s="46">
        <f>ROUND((40/147),2)</f>
        <v>0.27</v>
      </c>
    </row>
    <row r="13" spans="1:66" ht="43.2" x14ac:dyDescent="0.3">
      <c r="A13" s="41" t="s">
        <v>10</v>
      </c>
      <c r="B13" s="44">
        <v>0</v>
      </c>
      <c r="C13" s="44">
        <v>0</v>
      </c>
      <c r="D13" s="44">
        <v>5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3">
        <v>0</v>
      </c>
      <c r="M13" s="44">
        <v>0</v>
      </c>
      <c r="N13" s="44">
        <v>0</v>
      </c>
      <c r="O13" s="44">
        <v>2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2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2</v>
      </c>
      <c r="AK13" s="44">
        <v>0</v>
      </c>
      <c r="AL13" s="44">
        <v>0</v>
      </c>
      <c r="AM13" s="44">
        <v>1</v>
      </c>
      <c r="AN13" s="44">
        <v>1</v>
      </c>
      <c r="AO13" s="44">
        <v>3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5">
        <f t="shared" si="0"/>
        <v>16</v>
      </c>
      <c r="BN13" s="46"/>
    </row>
    <row r="14" spans="1:66" x14ac:dyDescent="0.3">
      <c r="A14" s="41" t="s">
        <v>11</v>
      </c>
      <c r="B14" s="44">
        <v>0</v>
      </c>
      <c r="C14" s="44">
        <v>0</v>
      </c>
      <c r="D14" s="44">
        <v>2</v>
      </c>
      <c r="E14" s="44">
        <v>1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28</v>
      </c>
      <c r="L14" s="44">
        <v>0</v>
      </c>
      <c r="M14" s="43">
        <v>87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10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1</v>
      </c>
      <c r="AB14" s="44">
        <v>0</v>
      </c>
      <c r="AC14" s="44">
        <v>0</v>
      </c>
      <c r="AD14" s="44">
        <v>1</v>
      </c>
      <c r="AE14" s="44">
        <v>0</v>
      </c>
      <c r="AF14" s="44">
        <v>1</v>
      </c>
      <c r="AG14" s="44">
        <v>0</v>
      </c>
      <c r="AH14" s="44">
        <v>0</v>
      </c>
      <c r="AI14" s="44">
        <v>0</v>
      </c>
      <c r="AJ14" s="44">
        <v>0</v>
      </c>
      <c r="AK14" s="44">
        <v>3</v>
      </c>
      <c r="AL14" s="44">
        <v>0</v>
      </c>
      <c r="AM14" s="44">
        <v>43</v>
      </c>
      <c r="AN14" s="44">
        <v>0</v>
      </c>
      <c r="AO14" s="44">
        <v>0</v>
      </c>
      <c r="AP14" s="44">
        <v>1</v>
      </c>
      <c r="AQ14" s="44">
        <v>22</v>
      </c>
      <c r="AR14" s="44">
        <v>0</v>
      </c>
      <c r="AS14" s="44">
        <v>1</v>
      </c>
      <c r="AT14" s="44">
        <v>9</v>
      </c>
      <c r="AU14" s="44">
        <v>0</v>
      </c>
      <c r="AV14" s="44">
        <v>37</v>
      </c>
      <c r="AW14" s="44">
        <v>34</v>
      </c>
      <c r="AX14" s="44">
        <v>0</v>
      </c>
      <c r="AY14" s="44">
        <v>0</v>
      </c>
      <c r="AZ14" s="44">
        <v>0</v>
      </c>
      <c r="BA14" s="44">
        <v>0</v>
      </c>
      <c r="BB14" s="44">
        <v>2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1</v>
      </c>
      <c r="BJ14" s="44">
        <v>0</v>
      </c>
      <c r="BK14" s="44">
        <v>3</v>
      </c>
      <c r="BL14" s="44">
        <v>0</v>
      </c>
      <c r="BM14" s="45">
        <f t="shared" si="0"/>
        <v>287</v>
      </c>
      <c r="BN14" s="46">
        <f>ROUND((87/287),2)</f>
        <v>0.3</v>
      </c>
    </row>
    <row r="15" spans="1:66" ht="43.2" x14ac:dyDescent="0.3">
      <c r="A15" s="41" t="s">
        <v>12</v>
      </c>
      <c r="B15" s="44">
        <v>0</v>
      </c>
      <c r="C15" s="44">
        <v>0</v>
      </c>
      <c r="D15" s="44">
        <v>7</v>
      </c>
      <c r="E15" s="44">
        <v>1</v>
      </c>
      <c r="F15" s="44">
        <v>2</v>
      </c>
      <c r="G15" s="44">
        <v>0</v>
      </c>
      <c r="H15" s="44">
        <v>0</v>
      </c>
      <c r="I15" s="44">
        <v>1</v>
      </c>
      <c r="J15" s="44">
        <v>1</v>
      </c>
      <c r="K15" s="44">
        <v>0</v>
      </c>
      <c r="L15" s="44">
        <v>0</v>
      </c>
      <c r="M15" s="44">
        <v>0</v>
      </c>
      <c r="N15" s="43">
        <v>0</v>
      </c>
      <c r="O15" s="44">
        <v>4</v>
      </c>
      <c r="P15" s="44">
        <v>2</v>
      </c>
      <c r="Q15" s="44">
        <v>0</v>
      </c>
      <c r="R15" s="44">
        <v>0</v>
      </c>
      <c r="S15" s="44">
        <v>1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1</v>
      </c>
      <c r="AL15" s="44">
        <v>0</v>
      </c>
      <c r="AM15" s="44">
        <v>1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1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4</v>
      </c>
      <c r="BF15" s="44">
        <v>0</v>
      </c>
      <c r="BG15" s="44">
        <v>0</v>
      </c>
      <c r="BH15" s="44">
        <v>0</v>
      </c>
      <c r="BI15" s="44">
        <v>6</v>
      </c>
      <c r="BJ15" s="44">
        <v>0</v>
      </c>
      <c r="BK15" s="44">
        <v>0</v>
      </c>
      <c r="BL15" s="44">
        <v>0</v>
      </c>
      <c r="BM15" s="45">
        <f t="shared" si="0"/>
        <v>33</v>
      </c>
      <c r="BN15" s="46">
        <f>ROUND((0/33),2)</f>
        <v>0</v>
      </c>
    </row>
    <row r="16" spans="1:66" ht="28.8" x14ac:dyDescent="0.3">
      <c r="A16" s="41" t="s">
        <v>13</v>
      </c>
      <c r="B16" s="44">
        <v>0</v>
      </c>
      <c r="C16" s="44">
        <v>0</v>
      </c>
      <c r="D16" s="44">
        <v>7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1</v>
      </c>
      <c r="N16" s="44">
        <v>0</v>
      </c>
      <c r="O16" s="43">
        <v>47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1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5</v>
      </c>
      <c r="AK16" s="44">
        <v>0</v>
      </c>
      <c r="AL16" s="44">
        <v>0</v>
      </c>
      <c r="AM16" s="44">
        <v>14</v>
      </c>
      <c r="AN16" s="44">
        <v>3</v>
      </c>
      <c r="AO16" s="44">
        <v>0</v>
      </c>
      <c r="AP16" s="44">
        <v>1</v>
      </c>
      <c r="AQ16" s="44">
        <v>5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1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5">
        <f t="shared" si="0"/>
        <v>86</v>
      </c>
      <c r="BN16" s="46">
        <f>ROUND((47/86),2)</f>
        <v>0.55000000000000004</v>
      </c>
    </row>
    <row r="17" spans="1:66" ht="28.8" x14ac:dyDescent="0.3">
      <c r="A17" s="41" t="s">
        <v>14</v>
      </c>
      <c r="B17" s="44">
        <v>0</v>
      </c>
      <c r="C17" s="44">
        <v>0</v>
      </c>
      <c r="D17" s="44">
        <v>0</v>
      </c>
      <c r="E17" s="44">
        <v>2</v>
      </c>
      <c r="F17" s="44">
        <v>0</v>
      </c>
      <c r="G17" s="44">
        <v>0</v>
      </c>
      <c r="H17" s="44">
        <v>0</v>
      </c>
      <c r="I17" s="44">
        <v>5</v>
      </c>
      <c r="J17" s="44">
        <v>3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3">
        <v>88</v>
      </c>
      <c r="Q17" s="44">
        <v>0</v>
      </c>
      <c r="R17" s="44">
        <v>1</v>
      </c>
      <c r="S17" s="44">
        <v>0</v>
      </c>
      <c r="T17" s="44">
        <v>0</v>
      </c>
      <c r="U17" s="44">
        <v>0</v>
      </c>
      <c r="V17" s="44">
        <v>0</v>
      </c>
      <c r="W17" s="44">
        <v>1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1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5</v>
      </c>
      <c r="BB17" s="44">
        <v>0</v>
      </c>
      <c r="BC17" s="44">
        <v>5</v>
      </c>
      <c r="BD17" s="44">
        <v>0</v>
      </c>
      <c r="BE17" s="44">
        <v>3</v>
      </c>
      <c r="BF17" s="44">
        <v>0</v>
      </c>
      <c r="BG17" s="44">
        <v>0</v>
      </c>
      <c r="BH17" s="44">
        <v>0</v>
      </c>
      <c r="BI17" s="44">
        <v>0</v>
      </c>
      <c r="BJ17" s="44">
        <v>1</v>
      </c>
      <c r="BK17" s="44">
        <v>0</v>
      </c>
      <c r="BL17" s="44">
        <v>0</v>
      </c>
      <c r="BM17" s="45">
        <f t="shared" si="0"/>
        <v>115</v>
      </c>
      <c r="BN17" s="46">
        <f>ROUND((88/115),2)</f>
        <v>0.77</v>
      </c>
    </row>
    <row r="18" spans="1:66" ht="43.2" x14ac:dyDescent="0.3">
      <c r="A18" s="41" t="s">
        <v>15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1</v>
      </c>
      <c r="K18" s="44">
        <v>1</v>
      </c>
      <c r="L18" s="44">
        <v>0</v>
      </c>
      <c r="M18" s="44">
        <v>0</v>
      </c>
      <c r="N18" s="44">
        <v>0</v>
      </c>
      <c r="O18" s="44">
        <v>0</v>
      </c>
      <c r="P18" s="44">
        <v>1</v>
      </c>
      <c r="Q18" s="43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1</v>
      </c>
      <c r="BB18" s="44">
        <v>0</v>
      </c>
      <c r="BC18" s="44">
        <v>16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5">
        <f t="shared" si="0"/>
        <v>20</v>
      </c>
      <c r="BN18" s="46"/>
    </row>
    <row r="19" spans="1:66" ht="57.6" x14ac:dyDescent="0.3">
      <c r="A19" s="41" t="s">
        <v>16</v>
      </c>
      <c r="B19" s="44">
        <v>0</v>
      </c>
      <c r="C19" s="44">
        <v>0</v>
      </c>
      <c r="D19" s="44">
        <v>0</v>
      </c>
      <c r="E19" s="44">
        <v>1</v>
      </c>
      <c r="F19" s="44">
        <v>0</v>
      </c>
      <c r="G19" s="44">
        <v>0</v>
      </c>
      <c r="H19" s="44">
        <v>0</v>
      </c>
      <c r="I19" s="44">
        <v>0</v>
      </c>
      <c r="J19" s="44">
        <v>11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4</v>
      </c>
      <c r="Q19" s="44">
        <v>0</v>
      </c>
      <c r="R19" s="43">
        <v>31</v>
      </c>
      <c r="S19" s="44">
        <v>1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3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11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5">
        <f t="shared" si="0"/>
        <v>62</v>
      </c>
      <c r="BN19" s="46">
        <f>ROUND((31/62),2)</f>
        <v>0.5</v>
      </c>
    </row>
    <row r="20" spans="1:66" ht="28.8" x14ac:dyDescent="0.3">
      <c r="A20" s="41" t="s">
        <v>17</v>
      </c>
      <c r="B20" s="44">
        <v>0</v>
      </c>
      <c r="C20" s="44">
        <v>0</v>
      </c>
      <c r="D20" s="44">
        <v>2</v>
      </c>
      <c r="E20" s="44">
        <v>0</v>
      </c>
      <c r="F20" s="44">
        <v>0</v>
      </c>
      <c r="G20" s="44">
        <v>9</v>
      </c>
      <c r="H20" s="44">
        <v>0</v>
      </c>
      <c r="I20" s="44">
        <v>0</v>
      </c>
      <c r="J20" s="44">
        <v>0</v>
      </c>
      <c r="K20" s="44">
        <v>3</v>
      </c>
      <c r="L20" s="44">
        <v>0</v>
      </c>
      <c r="M20" s="44">
        <v>18</v>
      </c>
      <c r="N20" s="44">
        <v>0</v>
      </c>
      <c r="O20" s="44">
        <v>2</v>
      </c>
      <c r="P20" s="44">
        <v>0</v>
      </c>
      <c r="Q20" s="44">
        <v>0</v>
      </c>
      <c r="R20" s="44">
        <v>0</v>
      </c>
      <c r="S20" s="43">
        <v>390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1</v>
      </c>
      <c r="Z20" s="44">
        <v>0</v>
      </c>
      <c r="AA20" s="44">
        <v>0</v>
      </c>
      <c r="AB20" s="44">
        <v>0</v>
      </c>
      <c r="AC20" s="44">
        <v>0</v>
      </c>
      <c r="AD20" s="44">
        <v>2</v>
      </c>
      <c r="AE20" s="44">
        <v>9</v>
      </c>
      <c r="AF20" s="44">
        <v>0</v>
      </c>
      <c r="AG20" s="44">
        <v>0</v>
      </c>
      <c r="AH20" s="44">
        <v>2</v>
      </c>
      <c r="AI20" s="44">
        <v>0</v>
      </c>
      <c r="AJ20" s="44">
        <v>5</v>
      </c>
      <c r="AK20" s="44">
        <v>0</v>
      </c>
      <c r="AL20" s="44">
        <v>0</v>
      </c>
      <c r="AM20" s="44">
        <v>5</v>
      </c>
      <c r="AN20" s="44">
        <v>0</v>
      </c>
      <c r="AO20" s="44">
        <v>0</v>
      </c>
      <c r="AP20" s="44">
        <v>0</v>
      </c>
      <c r="AQ20" s="44">
        <v>5</v>
      </c>
      <c r="AR20" s="44">
        <v>0</v>
      </c>
      <c r="AS20" s="44">
        <v>0</v>
      </c>
      <c r="AT20" s="44">
        <v>1</v>
      </c>
      <c r="AU20" s="44">
        <v>2</v>
      </c>
      <c r="AV20" s="44">
        <v>10</v>
      </c>
      <c r="AW20" s="44">
        <v>6</v>
      </c>
      <c r="AX20" s="44">
        <v>0</v>
      </c>
      <c r="AY20" s="44">
        <v>0</v>
      </c>
      <c r="AZ20" s="44">
        <v>1</v>
      </c>
      <c r="BA20" s="44">
        <v>1</v>
      </c>
      <c r="BB20" s="44">
        <v>2</v>
      </c>
      <c r="BC20" s="44">
        <v>3</v>
      </c>
      <c r="BD20" s="44">
        <v>0</v>
      </c>
      <c r="BE20" s="44">
        <v>5</v>
      </c>
      <c r="BF20" s="44">
        <v>0</v>
      </c>
      <c r="BG20" s="44">
        <v>0</v>
      </c>
      <c r="BH20" s="44">
        <v>1</v>
      </c>
      <c r="BI20" s="44">
        <v>0</v>
      </c>
      <c r="BJ20" s="44">
        <v>0</v>
      </c>
      <c r="BK20" s="44">
        <v>0</v>
      </c>
      <c r="BL20" s="44">
        <v>1</v>
      </c>
      <c r="BM20" s="45">
        <f t="shared" si="0"/>
        <v>486</v>
      </c>
      <c r="BN20" s="46">
        <f>ROUND((390/486),2)</f>
        <v>0.8</v>
      </c>
    </row>
    <row r="21" spans="1:66" ht="28.8" x14ac:dyDescent="0.3">
      <c r="A21" s="41" t="s">
        <v>18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7</v>
      </c>
      <c r="T21" s="43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5">
        <f t="shared" si="0"/>
        <v>7</v>
      </c>
      <c r="BN21" s="46"/>
    </row>
    <row r="22" spans="1:66" ht="28.8" x14ac:dyDescent="0.3">
      <c r="A22" s="41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3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1</v>
      </c>
      <c r="AN22" s="44">
        <v>0</v>
      </c>
      <c r="AO22" s="44">
        <v>0</v>
      </c>
      <c r="AP22" s="44">
        <v>1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5">
        <f t="shared" si="0"/>
        <v>2</v>
      </c>
      <c r="BN22" s="46"/>
    </row>
    <row r="23" spans="1:66" ht="28.8" x14ac:dyDescent="0.3">
      <c r="A23" s="41" t="s">
        <v>20</v>
      </c>
      <c r="B23" s="44">
        <v>0</v>
      </c>
      <c r="C23" s="44">
        <v>0</v>
      </c>
      <c r="D23" s="44">
        <v>0</v>
      </c>
      <c r="E23" s="44">
        <v>0</v>
      </c>
      <c r="F23" s="44">
        <v>1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3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5">
        <f t="shared" si="0"/>
        <v>1</v>
      </c>
      <c r="BN23" s="46"/>
    </row>
    <row r="24" spans="1:66" ht="43.2" x14ac:dyDescent="0.3">
      <c r="A24" s="41" t="s">
        <v>21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3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3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5">
        <f t="shared" si="0"/>
        <v>3</v>
      </c>
      <c r="BN24" s="46"/>
    </row>
    <row r="25" spans="1:66" ht="28.8" x14ac:dyDescent="0.3">
      <c r="A25" s="41" t="s">
        <v>22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1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7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3">
        <v>0</v>
      </c>
      <c r="Y25" s="44">
        <v>2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1</v>
      </c>
      <c r="BD25" s="44">
        <v>0</v>
      </c>
      <c r="BE25" s="44">
        <v>1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5">
        <f t="shared" si="0"/>
        <v>12</v>
      </c>
      <c r="BN25" s="46"/>
    </row>
    <row r="26" spans="1:66" ht="28.8" x14ac:dyDescent="0.3">
      <c r="A26" s="41" t="s">
        <v>23</v>
      </c>
      <c r="B26" s="44">
        <v>0</v>
      </c>
      <c r="C26" s="44">
        <v>0</v>
      </c>
      <c r="D26" s="44">
        <v>0</v>
      </c>
      <c r="E26" s="44">
        <v>10</v>
      </c>
      <c r="F26" s="44">
        <v>1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7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1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3">
        <v>65</v>
      </c>
      <c r="Z26" s="44">
        <v>0</v>
      </c>
      <c r="AA26" s="44">
        <v>0</v>
      </c>
      <c r="AB26" s="44">
        <v>0</v>
      </c>
      <c r="AC26" s="44">
        <v>0</v>
      </c>
      <c r="AD26" s="44">
        <v>1</v>
      </c>
      <c r="AE26" s="44">
        <v>3</v>
      </c>
      <c r="AF26" s="44">
        <v>0</v>
      </c>
      <c r="AG26" s="44">
        <v>0</v>
      </c>
      <c r="AH26" s="44">
        <v>0</v>
      </c>
      <c r="AI26" s="44">
        <v>0</v>
      </c>
      <c r="AJ26" s="44">
        <v>6</v>
      </c>
      <c r="AK26" s="44">
        <v>11</v>
      </c>
      <c r="AL26" s="44">
        <v>0</v>
      </c>
      <c r="AM26" s="44">
        <v>1</v>
      </c>
      <c r="AN26" s="44">
        <v>1</v>
      </c>
      <c r="AO26" s="44">
        <v>0</v>
      </c>
      <c r="AP26" s="44">
        <v>0</v>
      </c>
      <c r="AQ26" s="44">
        <v>5</v>
      </c>
      <c r="AR26" s="44">
        <v>0</v>
      </c>
      <c r="AS26" s="44">
        <v>0</v>
      </c>
      <c r="AT26" s="44">
        <v>0</v>
      </c>
      <c r="AU26" s="44">
        <v>0</v>
      </c>
      <c r="AV26" s="44">
        <v>10</v>
      </c>
      <c r="AW26" s="44">
        <v>6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6</v>
      </c>
      <c r="BI26" s="44">
        <v>0</v>
      </c>
      <c r="BJ26" s="44">
        <v>0</v>
      </c>
      <c r="BK26" s="44">
        <v>0</v>
      </c>
      <c r="BL26" s="44">
        <v>0</v>
      </c>
      <c r="BM26" s="45">
        <f t="shared" si="0"/>
        <v>134</v>
      </c>
      <c r="BN26" s="46">
        <f>ROUND((65/134),2)</f>
        <v>0.49</v>
      </c>
    </row>
    <row r="27" spans="1:66" x14ac:dyDescent="0.3">
      <c r="A27" s="41" t="s">
        <v>24</v>
      </c>
      <c r="B27" s="44">
        <v>0</v>
      </c>
      <c r="C27" s="44">
        <v>0</v>
      </c>
      <c r="D27" s="44">
        <v>5</v>
      </c>
      <c r="E27" s="44">
        <v>1</v>
      </c>
      <c r="F27" s="44">
        <v>2</v>
      </c>
      <c r="G27" s="44">
        <v>0</v>
      </c>
      <c r="H27" s="44">
        <v>0</v>
      </c>
      <c r="I27" s="44">
        <v>2</v>
      </c>
      <c r="J27" s="44">
        <v>9</v>
      </c>
      <c r="K27" s="44">
        <v>0</v>
      </c>
      <c r="L27" s="44">
        <v>0</v>
      </c>
      <c r="M27" s="44">
        <v>0</v>
      </c>
      <c r="N27" s="44">
        <v>4</v>
      </c>
      <c r="O27" s="44">
        <v>5</v>
      </c>
      <c r="P27" s="44">
        <v>5</v>
      </c>
      <c r="Q27" s="44">
        <v>0</v>
      </c>
      <c r="R27" s="44">
        <v>1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3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1</v>
      </c>
      <c r="AI27" s="44">
        <v>0</v>
      </c>
      <c r="AJ27" s="44">
        <v>0</v>
      </c>
      <c r="AK27" s="44">
        <v>0</v>
      </c>
      <c r="AL27" s="44">
        <v>0</v>
      </c>
      <c r="AM27" s="44">
        <v>3</v>
      </c>
      <c r="AN27" s="44">
        <v>0</v>
      </c>
      <c r="AO27" s="44">
        <v>0</v>
      </c>
      <c r="AP27" s="44">
        <v>0</v>
      </c>
      <c r="AQ27" s="44">
        <v>1</v>
      </c>
      <c r="AR27" s="44">
        <v>0</v>
      </c>
      <c r="AS27" s="44">
        <v>0</v>
      </c>
      <c r="AT27" s="44">
        <v>0</v>
      </c>
      <c r="AU27" s="44">
        <v>1</v>
      </c>
      <c r="AV27" s="44">
        <v>0</v>
      </c>
      <c r="AW27" s="44">
        <v>10</v>
      </c>
      <c r="AX27" s="44">
        <v>0</v>
      </c>
      <c r="AY27" s="44">
        <v>0</v>
      </c>
      <c r="AZ27" s="44">
        <v>0</v>
      </c>
      <c r="BA27" s="44">
        <v>1</v>
      </c>
      <c r="BB27" s="44">
        <v>0</v>
      </c>
      <c r="BC27" s="44">
        <v>0</v>
      </c>
      <c r="BD27" s="44">
        <v>0</v>
      </c>
      <c r="BE27" s="44">
        <v>0</v>
      </c>
      <c r="BF27" s="44">
        <v>1</v>
      </c>
      <c r="BG27" s="44">
        <v>0</v>
      </c>
      <c r="BH27" s="44">
        <v>0</v>
      </c>
      <c r="BI27" s="44">
        <v>8</v>
      </c>
      <c r="BJ27" s="44">
        <v>0</v>
      </c>
      <c r="BK27" s="44">
        <v>1</v>
      </c>
      <c r="BL27" s="44">
        <v>0</v>
      </c>
      <c r="BM27" s="45">
        <f t="shared" si="0"/>
        <v>61</v>
      </c>
      <c r="BN27" s="46">
        <f>ROUND((0/61),2)</f>
        <v>0</v>
      </c>
    </row>
    <row r="28" spans="1:66" x14ac:dyDescent="0.3">
      <c r="A28" s="41" t="s">
        <v>25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1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3">
        <v>6</v>
      </c>
      <c r="AB28" s="44">
        <v>0</v>
      </c>
      <c r="AC28" s="44">
        <v>1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5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5">
        <f t="shared" si="0"/>
        <v>13</v>
      </c>
      <c r="BN28" s="46"/>
    </row>
    <row r="29" spans="1:66" ht="28.8" x14ac:dyDescent="0.3">
      <c r="A29" s="41" t="s">
        <v>26</v>
      </c>
      <c r="B29" s="44">
        <v>0</v>
      </c>
      <c r="C29" s="44">
        <v>0</v>
      </c>
      <c r="D29" s="44">
        <v>0</v>
      </c>
      <c r="E29" s="44">
        <v>13</v>
      </c>
      <c r="F29" s="44">
        <v>0</v>
      </c>
      <c r="G29" s="44">
        <v>0</v>
      </c>
      <c r="H29" s="44">
        <v>0</v>
      </c>
      <c r="I29" s="44">
        <v>0</v>
      </c>
      <c r="J29" s="44">
        <v>1</v>
      </c>
      <c r="K29" s="44">
        <v>0</v>
      </c>
      <c r="L29" s="44">
        <v>0</v>
      </c>
      <c r="M29" s="44">
        <v>0</v>
      </c>
      <c r="N29" s="44">
        <v>0</v>
      </c>
      <c r="O29" s="44">
        <v>2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8</v>
      </c>
      <c r="Z29" s="44">
        <v>0</v>
      </c>
      <c r="AA29" s="44">
        <v>0</v>
      </c>
      <c r="AB29" s="43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7</v>
      </c>
      <c r="AK29" s="44">
        <v>5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5">
        <f t="shared" si="0"/>
        <v>36</v>
      </c>
      <c r="BN29" s="46">
        <f>ROUND((0/36),2)</f>
        <v>0</v>
      </c>
    </row>
    <row r="30" spans="1:66" ht="28.8" x14ac:dyDescent="0.3">
      <c r="A30" s="41" t="s">
        <v>27</v>
      </c>
      <c r="B30" s="44">
        <v>0</v>
      </c>
      <c r="C30" s="44">
        <v>0</v>
      </c>
      <c r="D30" s="44">
        <v>0</v>
      </c>
      <c r="E30" s="44">
        <v>0</v>
      </c>
      <c r="F30" s="44">
        <v>3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1</v>
      </c>
      <c r="AB30" s="44">
        <v>0</v>
      </c>
      <c r="AC30" s="43">
        <v>3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5">
        <f t="shared" si="0"/>
        <v>7</v>
      </c>
      <c r="BN30" s="46"/>
    </row>
    <row r="31" spans="1:66" x14ac:dyDescent="0.3">
      <c r="A31" s="41" t="s">
        <v>28</v>
      </c>
      <c r="B31" s="44">
        <v>0</v>
      </c>
      <c r="C31" s="44">
        <v>0</v>
      </c>
      <c r="D31" s="44">
        <v>3</v>
      </c>
      <c r="E31" s="44">
        <v>1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2</v>
      </c>
      <c r="N31" s="44">
        <v>0</v>
      </c>
      <c r="O31" s="44">
        <v>7</v>
      </c>
      <c r="P31" s="44">
        <v>0</v>
      </c>
      <c r="Q31" s="44">
        <v>0</v>
      </c>
      <c r="R31" s="44">
        <v>0</v>
      </c>
      <c r="S31" s="44">
        <v>1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3">
        <v>28</v>
      </c>
      <c r="AE31" s="44">
        <v>15</v>
      </c>
      <c r="AF31" s="44">
        <v>0</v>
      </c>
      <c r="AG31" s="44">
        <v>0</v>
      </c>
      <c r="AH31" s="44">
        <v>3</v>
      </c>
      <c r="AI31" s="44">
        <v>0</v>
      </c>
      <c r="AJ31" s="44">
        <v>5</v>
      </c>
      <c r="AK31" s="44">
        <v>2</v>
      </c>
      <c r="AL31" s="44">
        <v>0</v>
      </c>
      <c r="AM31" s="44">
        <v>11</v>
      </c>
      <c r="AN31" s="44">
        <v>0</v>
      </c>
      <c r="AO31" s="44">
        <v>0</v>
      </c>
      <c r="AP31" s="44">
        <v>0</v>
      </c>
      <c r="AQ31" s="44">
        <v>2</v>
      </c>
      <c r="AR31" s="44">
        <v>0</v>
      </c>
      <c r="AS31" s="44">
        <v>0</v>
      </c>
      <c r="AT31" s="44">
        <v>0</v>
      </c>
      <c r="AU31" s="44">
        <v>0</v>
      </c>
      <c r="AV31" s="44">
        <v>3</v>
      </c>
      <c r="AW31" s="44">
        <v>1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5">
        <f t="shared" si="0"/>
        <v>84</v>
      </c>
      <c r="BN31" s="46">
        <f>ROUND((28/84),2)</f>
        <v>0.33</v>
      </c>
    </row>
    <row r="32" spans="1:66" ht="28.8" x14ac:dyDescent="0.3">
      <c r="A32" s="41" t="s">
        <v>29</v>
      </c>
      <c r="B32" s="44">
        <v>0</v>
      </c>
      <c r="C32" s="44">
        <v>0</v>
      </c>
      <c r="D32" s="44">
        <v>5</v>
      </c>
      <c r="E32" s="44">
        <v>1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1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6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2</v>
      </c>
      <c r="Z32" s="44">
        <v>0</v>
      </c>
      <c r="AA32" s="44">
        <v>0</v>
      </c>
      <c r="AB32" s="44">
        <v>0</v>
      </c>
      <c r="AC32" s="44">
        <v>0</v>
      </c>
      <c r="AD32" s="44">
        <v>23</v>
      </c>
      <c r="AE32" s="43">
        <v>114</v>
      </c>
      <c r="AF32" s="44">
        <v>0</v>
      </c>
      <c r="AG32" s="44">
        <v>0</v>
      </c>
      <c r="AH32" s="44">
        <v>12</v>
      </c>
      <c r="AI32" s="44">
        <v>0</v>
      </c>
      <c r="AJ32" s="44">
        <v>31</v>
      </c>
      <c r="AK32" s="44">
        <v>12</v>
      </c>
      <c r="AL32" s="44">
        <v>0</v>
      </c>
      <c r="AM32" s="44">
        <v>5</v>
      </c>
      <c r="AN32" s="44">
        <v>0</v>
      </c>
      <c r="AO32" s="44">
        <v>0</v>
      </c>
      <c r="AP32" s="44">
        <v>0</v>
      </c>
      <c r="AQ32" s="44">
        <v>1</v>
      </c>
      <c r="AR32" s="44">
        <v>0</v>
      </c>
      <c r="AS32" s="44">
        <v>0</v>
      </c>
      <c r="AT32" s="44">
        <v>0</v>
      </c>
      <c r="AU32" s="44">
        <v>0</v>
      </c>
      <c r="AV32" s="44">
        <v>4</v>
      </c>
      <c r="AW32" s="44">
        <v>2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5">
        <f t="shared" si="0"/>
        <v>219</v>
      </c>
      <c r="BN32" s="46">
        <f>ROUND((114/219),2)</f>
        <v>0.52</v>
      </c>
    </row>
    <row r="33" spans="1:66" ht="28.8" x14ac:dyDescent="0.3">
      <c r="A33" s="41" t="s">
        <v>30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1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1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3">
        <v>4</v>
      </c>
      <c r="AG33" s="44">
        <v>1</v>
      </c>
      <c r="AH33" s="44">
        <v>0</v>
      </c>
      <c r="AI33" s="44">
        <v>0</v>
      </c>
      <c r="AJ33" s="44">
        <v>0</v>
      </c>
      <c r="AK33" s="44">
        <v>1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6</v>
      </c>
      <c r="AR33" s="44">
        <v>0</v>
      </c>
      <c r="AS33" s="44">
        <v>0</v>
      </c>
      <c r="AT33" s="44">
        <v>0</v>
      </c>
      <c r="AU33" s="44">
        <v>0</v>
      </c>
      <c r="AV33" s="44">
        <v>4</v>
      </c>
      <c r="AW33" s="44">
        <v>5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1</v>
      </c>
      <c r="BJ33" s="44">
        <v>0</v>
      </c>
      <c r="BK33" s="44">
        <v>0</v>
      </c>
      <c r="BL33" s="44">
        <v>0</v>
      </c>
      <c r="BM33" s="45">
        <f t="shared" si="0"/>
        <v>24</v>
      </c>
      <c r="BN33" s="46"/>
    </row>
    <row r="34" spans="1:66" ht="28.8" x14ac:dyDescent="0.3">
      <c r="A34" s="41" t="s">
        <v>31</v>
      </c>
      <c r="B34" s="44">
        <v>0</v>
      </c>
      <c r="C34" s="44">
        <v>0</v>
      </c>
      <c r="D34" s="44">
        <v>0</v>
      </c>
      <c r="E34" s="44">
        <v>0</v>
      </c>
      <c r="F34" s="44">
        <v>1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3">
        <v>1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1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5">
        <f t="shared" si="0"/>
        <v>3</v>
      </c>
      <c r="BN34" s="46"/>
    </row>
    <row r="35" spans="1:66" x14ac:dyDescent="0.3">
      <c r="A35" s="41" t="s">
        <v>32</v>
      </c>
      <c r="B35" s="44">
        <v>0</v>
      </c>
      <c r="C35" s="44">
        <v>0</v>
      </c>
      <c r="D35" s="44">
        <v>24</v>
      </c>
      <c r="E35" s="44">
        <v>3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7</v>
      </c>
      <c r="N35" s="44">
        <v>0</v>
      </c>
      <c r="O35" s="44">
        <v>1</v>
      </c>
      <c r="P35" s="44">
        <v>0</v>
      </c>
      <c r="Q35" s="44">
        <v>0</v>
      </c>
      <c r="R35" s="44">
        <v>0</v>
      </c>
      <c r="S35" s="44">
        <v>6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4</v>
      </c>
      <c r="Z35" s="44">
        <v>0</v>
      </c>
      <c r="AA35" s="44">
        <v>0</v>
      </c>
      <c r="AB35" s="44">
        <v>0</v>
      </c>
      <c r="AC35" s="44">
        <v>0</v>
      </c>
      <c r="AD35" s="44">
        <v>21</v>
      </c>
      <c r="AE35" s="44">
        <v>84</v>
      </c>
      <c r="AF35" s="44">
        <v>0</v>
      </c>
      <c r="AG35" s="44">
        <v>0</v>
      </c>
      <c r="AH35" s="43">
        <v>235</v>
      </c>
      <c r="AI35" s="44">
        <v>0</v>
      </c>
      <c r="AJ35" s="44">
        <v>49</v>
      </c>
      <c r="AK35" s="44">
        <v>22</v>
      </c>
      <c r="AL35" s="44">
        <v>0</v>
      </c>
      <c r="AM35" s="44">
        <v>12</v>
      </c>
      <c r="AN35" s="44">
        <v>0</v>
      </c>
      <c r="AO35" s="44">
        <v>0</v>
      </c>
      <c r="AP35" s="44">
        <v>0</v>
      </c>
      <c r="AQ35" s="44">
        <v>1</v>
      </c>
      <c r="AR35" s="44">
        <v>0</v>
      </c>
      <c r="AS35" s="44">
        <v>0</v>
      </c>
      <c r="AT35" s="44">
        <v>0</v>
      </c>
      <c r="AU35" s="44">
        <v>0</v>
      </c>
      <c r="AV35" s="44">
        <v>9</v>
      </c>
      <c r="AW35" s="44">
        <v>2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5">
        <f t="shared" ref="BM35:BM66" si="1">SUM(B35:BL35)</f>
        <v>480</v>
      </c>
      <c r="BN35" s="46">
        <f>ROUND((235/480),2)</f>
        <v>0.49</v>
      </c>
    </row>
    <row r="36" spans="1:66" ht="28.8" x14ac:dyDescent="0.3">
      <c r="A36" s="41" t="s">
        <v>33</v>
      </c>
      <c r="B36" s="44">
        <v>0</v>
      </c>
      <c r="C36" s="44">
        <v>0</v>
      </c>
      <c r="D36" s="44">
        <v>2</v>
      </c>
      <c r="E36" s="44">
        <v>0</v>
      </c>
      <c r="F36" s="44">
        <v>1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3">
        <v>36</v>
      </c>
      <c r="AJ36" s="44">
        <v>0</v>
      </c>
      <c r="AK36" s="44">
        <v>0</v>
      </c>
      <c r="AL36" s="44">
        <v>0</v>
      </c>
      <c r="AM36" s="44">
        <v>1</v>
      </c>
      <c r="AN36" s="44">
        <v>0</v>
      </c>
      <c r="AO36" s="44">
        <v>0</v>
      </c>
      <c r="AP36" s="44">
        <v>1</v>
      </c>
      <c r="AQ36" s="44">
        <v>0</v>
      </c>
      <c r="AR36" s="44">
        <v>0</v>
      </c>
      <c r="AS36" s="44">
        <v>2</v>
      </c>
      <c r="AT36" s="44">
        <v>0</v>
      </c>
      <c r="AU36" s="44">
        <v>0</v>
      </c>
      <c r="AV36" s="44">
        <v>5</v>
      </c>
      <c r="AW36" s="44">
        <v>4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5">
        <f t="shared" si="1"/>
        <v>52</v>
      </c>
      <c r="BN36" s="46">
        <f>ROUND((36/52),2)</f>
        <v>0.69</v>
      </c>
    </row>
    <row r="37" spans="1:66" ht="28.8" x14ac:dyDescent="0.3">
      <c r="A37" s="41" t="s">
        <v>34</v>
      </c>
      <c r="B37" s="44">
        <v>0</v>
      </c>
      <c r="C37" s="44">
        <v>0</v>
      </c>
      <c r="D37" s="44">
        <v>13</v>
      </c>
      <c r="E37" s="44">
        <v>21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91</v>
      </c>
      <c r="N37" s="44">
        <v>0</v>
      </c>
      <c r="O37" s="44">
        <v>25</v>
      </c>
      <c r="P37" s="44">
        <v>0</v>
      </c>
      <c r="Q37" s="44">
        <v>0</v>
      </c>
      <c r="R37" s="44">
        <v>0</v>
      </c>
      <c r="S37" s="44">
        <v>8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6</v>
      </c>
      <c r="Z37" s="44">
        <v>0</v>
      </c>
      <c r="AA37" s="44">
        <v>0</v>
      </c>
      <c r="AB37" s="44">
        <v>0</v>
      </c>
      <c r="AC37" s="44">
        <v>0</v>
      </c>
      <c r="AD37" s="44">
        <v>15</v>
      </c>
      <c r="AE37" s="44">
        <v>43</v>
      </c>
      <c r="AF37" s="44">
        <v>0</v>
      </c>
      <c r="AG37" s="44">
        <v>0</v>
      </c>
      <c r="AH37" s="44">
        <v>27</v>
      </c>
      <c r="AI37" s="44">
        <v>0</v>
      </c>
      <c r="AJ37" s="43">
        <v>584</v>
      </c>
      <c r="AK37" s="44">
        <v>37</v>
      </c>
      <c r="AL37" s="44">
        <v>0</v>
      </c>
      <c r="AM37" s="44">
        <v>0</v>
      </c>
      <c r="AN37" s="44">
        <v>1</v>
      </c>
      <c r="AO37" s="44">
        <v>0</v>
      </c>
      <c r="AP37" s="44">
        <v>0</v>
      </c>
      <c r="AQ37" s="44">
        <v>2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2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5">
        <f t="shared" si="1"/>
        <v>875</v>
      </c>
      <c r="BN37" s="46">
        <f>ROUND((584/875),2)</f>
        <v>0.67</v>
      </c>
    </row>
    <row r="38" spans="1:66" ht="43.2" x14ac:dyDescent="0.3">
      <c r="A38" s="41" t="s">
        <v>35</v>
      </c>
      <c r="B38" s="44">
        <v>0</v>
      </c>
      <c r="C38" s="44">
        <v>0</v>
      </c>
      <c r="D38" s="44">
        <v>0</v>
      </c>
      <c r="E38" s="44">
        <v>23</v>
      </c>
      <c r="F38" s="44">
        <v>1</v>
      </c>
      <c r="G38" s="44">
        <v>0</v>
      </c>
      <c r="H38" s="44">
        <v>0</v>
      </c>
      <c r="I38" s="44">
        <v>0</v>
      </c>
      <c r="J38" s="44">
        <v>1</v>
      </c>
      <c r="K38" s="44">
        <v>0</v>
      </c>
      <c r="L38" s="44">
        <v>1</v>
      </c>
      <c r="M38" s="44">
        <v>8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1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5</v>
      </c>
      <c r="Z38" s="44">
        <v>0</v>
      </c>
      <c r="AA38" s="44">
        <v>0</v>
      </c>
      <c r="AB38" s="44">
        <v>0</v>
      </c>
      <c r="AC38" s="44">
        <v>1</v>
      </c>
      <c r="AD38" s="44">
        <v>2</v>
      </c>
      <c r="AE38" s="44">
        <v>2</v>
      </c>
      <c r="AF38" s="44">
        <v>0</v>
      </c>
      <c r="AG38" s="44">
        <v>1</v>
      </c>
      <c r="AH38" s="44">
        <v>4</v>
      </c>
      <c r="AI38" s="44">
        <v>0</v>
      </c>
      <c r="AJ38" s="44">
        <v>28</v>
      </c>
      <c r="AK38" s="43">
        <v>148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1</v>
      </c>
      <c r="AR38" s="44">
        <v>0</v>
      </c>
      <c r="AS38" s="44">
        <v>0</v>
      </c>
      <c r="AT38" s="44">
        <v>0</v>
      </c>
      <c r="AU38" s="44">
        <v>0</v>
      </c>
      <c r="AV38" s="44">
        <v>6</v>
      </c>
      <c r="AW38" s="44">
        <v>15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1</v>
      </c>
      <c r="BI38" s="44">
        <v>0</v>
      </c>
      <c r="BJ38" s="44">
        <v>0</v>
      </c>
      <c r="BK38" s="44">
        <v>0</v>
      </c>
      <c r="BL38" s="44">
        <v>0</v>
      </c>
      <c r="BM38" s="45">
        <f t="shared" si="1"/>
        <v>249</v>
      </c>
      <c r="BN38" s="46">
        <f>ROUND((148/249),2)</f>
        <v>0.59</v>
      </c>
    </row>
    <row r="39" spans="1:66" ht="28.8" x14ac:dyDescent="0.3">
      <c r="A39" s="41" t="s">
        <v>36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3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1</v>
      </c>
      <c r="AR39" s="44">
        <v>0</v>
      </c>
      <c r="AS39" s="44">
        <v>0</v>
      </c>
      <c r="AT39" s="44">
        <v>0</v>
      </c>
      <c r="AU39" s="44">
        <v>2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5">
        <f t="shared" si="1"/>
        <v>3</v>
      </c>
      <c r="BN39" s="46"/>
    </row>
    <row r="40" spans="1:66" x14ac:dyDescent="0.3">
      <c r="A40" s="41" t="s">
        <v>37</v>
      </c>
      <c r="B40" s="44">
        <v>0</v>
      </c>
      <c r="C40" s="44">
        <v>0</v>
      </c>
      <c r="D40" s="44">
        <v>13</v>
      </c>
      <c r="E40" s="44">
        <v>2</v>
      </c>
      <c r="F40" s="44">
        <v>4</v>
      </c>
      <c r="G40" s="44">
        <v>0</v>
      </c>
      <c r="H40" s="44">
        <v>0</v>
      </c>
      <c r="I40" s="44">
        <v>1</v>
      </c>
      <c r="J40" s="44">
        <v>0</v>
      </c>
      <c r="K40" s="44">
        <v>19</v>
      </c>
      <c r="L40" s="44">
        <v>0</v>
      </c>
      <c r="M40" s="44">
        <v>46</v>
      </c>
      <c r="N40" s="44">
        <v>0</v>
      </c>
      <c r="O40" s="44">
        <v>6</v>
      </c>
      <c r="P40" s="44">
        <v>1</v>
      </c>
      <c r="Q40" s="44">
        <v>0</v>
      </c>
      <c r="R40" s="44">
        <v>0</v>
      </c>
      <c r="S40" s="44">
        <v>8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7</v>
      </c>
      <c r="Z40" s="44">
        <v>0</v>
      </c>
      <c r="AA40" s="44">
        <v>1</v>
      </c>
      <c r="AB40" s="44">
        <v>0</v>
      </c>
      <c r="AC40" s="44">
        <v>0</v>
      </c>
      <c r="AD40" s="44">
        <v>1</v>
      </c>
      <c r="AE40" s="44">
        <v>3</v>
      </c>
      <c r="AF40" s="44">
        <v>0</v>
      </c>
      <c r="AG40" s="44">
        <v>0</v>
      </c>
      <c r="AH40" s="44">
        <v>2</v>
      </c>
      <c r="AI40" s="44">
        <v>0</v>
      </c>
      <c r="AJ40" s="44">
        <v>0</v>
      </c>
      <c r="AK40" s="44">
        <v>2</v>
      </c>
      <c r="AL40" s="44">
        <v>0</v>
      </c>
      <c r="AM40" s="43">
        <v>709</v>
      </c>
      <c r="AN40" s="44">
        <v>3</v>
      </c>
      <c r="AO40" s="44">
        <v>6</v>
      </c>
      <c r="AP40" s="44">
        <v>32</v>
      </c>
      <c r="AQ40" s="44">
        <v>84</v>
      </c>
      <c r="AR40" s="44">
        <v>0</v>
      </c>
      <c r="AS40" s="44">
        <v>2</v>
      </c>
      <c r="AT40" s="44">
        <v>47</v>
      </c>
      <c r="AU40" s="44">
        <v>5</v>
      </c>
      <c r="AV40" s="44">
        <v>157</v>
      </c>
      <c r="AW40" s="44">
        <v>42</v>
      </c>
      <c r="AX40" s="44">
        <v>0</v>
      </c>
      <c r="AY40" s="44">
        <v>0</v>
      </c>
      <c r="AZ40" s="44">
        <v>0</v>
      </c>
      <c r="BA40" s="44">
        <v>0</v>
      </c>
      <c r="BB40" s="44">
        <v>21</v>
      </c>
      <c r="BC40" s="44">
        <v>1</v>
      </c>
      <c r="BD40" s="44">
        <v>0</v>
      </c>
      <c r="BE40" s="44">
        <v>0</v>
      </c>
      <c r="BF40" s="44">
        <v>0</v>
      </c>
      <c r="BG40" s="44">
        <v>0</v>
      </c>
      <c r="BH40" s="44">
        <v>1</v>
      </c>
      <c r="BI40" s="44">
        <v>0</v>
      </c>
      <c r="BJ40" s="44">
        <v>0</v>
      </c>
      <c r="BK40" s="44">
        <v>40</v>
      </c>
      <c r="BL40" s="44">
        <v>0</v>
      </c>
      <c r="BM40" s="45">
        <f t="shared" si="1"/>
        <v>1266</v>
      </c>
      <c r="BN40" s="46">
        <f>ROUND((709/1266),2)</f>
        <v>0.56000000000000005</v>
      </c>
    </row>
    <row r="41" spans="1:66" x14ac:dyDescent="0.3">
      <c r="A41" s="41" t="s">
        <v>38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3</v>
      </c>
      <c r="J41" s="44">
        <v>0</v>
      </c>
      <c r="K41" s="44">
        <v>0</v>
      </c>
      <c r="L41" s="44">
        <v>0</v>
      </c>
      <c r="M41" s="44">
        <v>1</v>
      </c>
      <c r="N41" s="44">
        <v>0</v>
      </c>
      <c r="O41" s="44">
        <v>2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7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13</v>
      </c>
      <c r="AN41" s="43">
        <v>120</v>
      </c>
      <c r="AO41" s="44">
        <v>0</v>
      </c>
      <c r="AP41" s="44">
        <v>0</v>
      </c>
      <c r="AQ41" s="44">
        <v>14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5</v>
      </c>
      <c r="BD41" s="44">
        <v>0</v>
      </c>
      <c r="BE41" s="44">
        <v>4</v>
      </c>
      <c r="BF41" s="44">
        <v>0</v>
      </c>
      <c r="BG41" s="44">
        <v>0</v>
      </c>
      <c r="BH41" s="44">
        <v>1</v>
      </c>
      <c r="BI41" s="44">
        <v>0</v>
      </c>
      <c r="BJ41" s="44">
        <v>0</v>
      </c>
      <c r="BK41" s="44">
        <v>0</v>
      </c>
      <c r="BL41" s="44">
        <v>0</v>
      </c>
      <c r="BM41" s="45">
        <f t="shared" si="1"/>
        <v>170</v>
      </c>
      <c r="BN41" s="46">
        <f>ROUND((120/170),2)</f>
        <v>0.71</v>
      </c>
    </row>
    <row r="42" spans="1:66" ht="28.8" x14ac:dyDescent="0.3">
      <c r="A42" s="41" t="s">
        <v>39</v>
      </c>
      <c r="B42" s="44">
        <v>0</v>
      </c>
      <c r="C42" s="44">
        <v>0</v>
      </c>
      <c r="D42" s="44">
        <v>13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2</v>
      </c>
      <c r="AN42" s="44">
        <v>0</v>
      </c>
      <c r="AO42" s="43">
        <v>15</v>
      </c>
      <c r="AP42" s="44">
        <v>1</v>
      </c>
      <c r="AQ42" s="44">
        <v>5</v>
      </c>
      <c r="AR42" s="44">
        <v>0</v>
      </c>
      <c r="AS42" s="44">
        <v>1</v>
      </c>
      <c r="AT42" s="44">
        <v>1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5">
        <f t="shared" si="1"/>
        <v>38</v>
      </c>
      <c r="BN42" s="46">
        <f>ROUND((15/38),2)</f>
        <v>0.39</v>
      </c>
    </row>
    <row r="43" spans="1:66" ht="28.8" x14ac:dyDescent="0.3">
      <c r="A43" s="41" t="s">
        <v>40</v>
      </c>
      <c r="B43" s="44">
        <v>0</v>
      </c>
      <c r="C43" s="44">
        <v>0</v>
      </c>
      <c r="D43" s="44">
        <v>3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9</v>
      </c>
      <c r="AN43" s="44">
        <v>0</v>
      </c>
      <c r="AO43" s="44">
        <v>1</v>
      </c>
      <c r="AP43" s="43">
        <v>11</v>
      </c>
      <c r="AQ43" s="44">
        <v>1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4</v>
      </c>
      <c r="AX43" s="44">
        <v>0</v>
      </c>
      <c r="AY43" s="44">
        <v>0</v>
      </c>
      <c r="AZ43" s="44">
        <v>0</v>
      </c>
      <c r="BA43" s="44">
        <v>0</v>
      </c>
      <c r="BB43" s="44">
        <v>2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5">
        <f t="shared" si="1"/>
        <v>31</v>
      </c>
      <c r="BN43" s="46">
        <f>ROUND((11/31),2)</f>
        <v>0.35</v>
      </c>
    </row>
    <row r="44" spans="1:66" ht="43.2" x14ac:dyDescent="0.3">
      <c r="A44" s="41" t="s">
        <v>41</v>
      </c>
      <c r="B44" s="44">
        <v>0</v>
      </c>
      <c r="C44" s="44">
        <v>0</v>
      </c>
      <c r="D44" s="44">
        <v>14</v>
      </c>
      <c r="E44" s="44">
        <v>0</v>
      </c>
      <c r="F44" s="44">
        <v>5</v>
      </c>
      <c r="G44" s="44">
        <v>9</v>
      </c>
      <c r="H44" s="44">
        <v>0</v>
      </c>
      <c r="I44" s="44">
        <v>0</v>
      </c>
      <c r="J44" s="44">
        <v>1</v>
      </c>
      <c r="K44" s="44">
        <v>9</v>
      </c>
      <c r="L44" s="44">
        <v>0</v>
      </c>
      <c r="M44" s="44">
        <v>57</v>
      </c>
      <c r="N44" s="44">
        <v>0</v>
      </c>
      <c r="O44" s="44">
        <v>6</v>
      </c>
      <c r="P44" s="44">
        <v>1</v>
      </c>
      <c r="Q44" s="44">
        <v>0</v>
      </c>
      <c r="R44" s="44">
        <v>0</v>
      </c>
      <c r="S44" s="44">
        <v>23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5</v>
      </c>
      <c r="Z44" s="44">
        <v>0</v>
      </c>
      <c r="AA44" s="44">
        <v>5</v>
      </c>
      <c r="AB44" s="44">
        <v>0</v>
      </c>
      <c r="AC44" s="44">
        <v>0</v>
      </c>
      <c r="AD44" s="44">
        <v>2</v>
      </c>
      <c r="AE44" s="44">
        <v>4</v>
      </c>
      <c r="AF44" s="44">
        <v>2</v>
      </c>
      <c r="AG44" s="44">
        <v>3</v>
      </c>
      <c r="AH44" s="44">
        <v>1</v>
      </c>
      <c r="AI44" s="44">
        <v>0</v>
      </c>
      <c r="AJ44" s="44">
        <v>0</v>
      </c>
      <c r="AK44" s="44">
        <v>4</v>
      </c>
      <c r="AL44" s="44">
        <v>0</v>
      </c>
      <c r="AM44" s="44">
        <v>196</v>
      </c>
      <c r="AN44" s="44">
        <v>5</v>
      </c>
      <c r="AO44" s="44">
        <v>19</v>
      </c>
      <c r="AP44" s="44">
        <v>10</v>
      </c>
      <c r="AQ44" s="43">
        <v>730</v>
      </c>
      <c r="AR44" s="44">
        <v>0</v>
      </c>
      <c r="AS44" s="44">
        <v>21</v>
      </c>
      <c r="AT44" s="44">
        <v>63</v>
      </c>
      <c r="AU44" s="44">
        <v>42</v>
      </c>
      <c r="AV44" s="44">
        <v>104</v>
      </c>
      <c r="AW44" s="44">
        <v>65</v>
      </c>
      <c r="AX44" s="44">
        <v>0</v>
      </c>
      <c r="AY44" s="44">
        <v>0</v>
      </c>
      <c r="AZ44" s="44">
        <v>0</v>
      </c>
      <c r="BA44" s="44">
        <v>0</v>
      </c>
      <c r="BB44" s="44">
        <v>3</v>
      </c>
      <c r="BC44" s="44">
        <v>8</v>
      </c>
      <c r="BD44" s="44">
        <v>0</v>
      </c>
      <c r="BE44" s="44">
        <v>25</v>
      </c>
      <c r="BF44" s="44">
        <v>0</v>
      </c>
      <c r="BG44" s="44">
        <v>0</v>
      </c>
      <c r="BH44" s="44">
        <v>0</v>
      </c>
      <c r="BI44" s="44">
        <v>9</v>
      </c>
      <c r="BJ44" s="44">
        <v>0</v>
      </c>
      <c r="BK44" s="44">
        <v>1</v>
      </c>
      <c r="BL44" s="44">
        <v>0</v>
      </c>
      <c r="BM44" s="45">
        <f t="shared" si="1"/>
        <v>1452</v>
      </c>
      <c r="BN44" s="46">
        <f>ROUND((730/1452),2)</f>
        <v>0.5</v>
      </c>
    </row>
    <row r="45" spans="1:66" x14ac:dyDescent="0.3">
      <c r="A45" s="41" t="s">
        <v>42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3">
        <v>4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5">
        <f t="shared" si="1"/>
        <v>4</v>
      </c>
      <c r="BN45" s="46"/>
    </row>
    <row r="46" spans="1:66" ht="28.8" x14ac:dyDescent="0.3">
      <c r="A46" s="41" t="s">
        <v>43</v>
      </c>
      <c r="B46" s="44">
        <v>0</v>
      </c>
      <c r="C46" s="44">
        <v>0</v>
      </c>
      <c r="D46" s="44">
        <v>0</v>
      </c>
      <c r="E46" s="44">
        <v>0</v>
      </c>
      <c r="F46" s="44">
        <v>11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2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1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11</v>
      </c>
      <c r="AR46" s="44">
        <v>0</v>
      </c>
      <c r="AS46" s="43">
        <v>29</v>
      </c>
      <c r="AT46" s="44">
        <v>6</v>
      </c>
      <c r="AU46" s="44">
        <v>0</v>
      </c>
      <c r="AV46" s="44">
        <v>1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5">
        <f t="shared" si="1"/>
        <v>61</v>
      </c>
      <c r="BN46" s="46">
        <f>ROUND((29/61),2)</f>
        <v>0.48</v>
      </c>
    </row>
    <row r="47" spans="1:66" ht="28.8" x14ac:dyDescent="0.3">
      <c r="A47" s="41" t="s">
        <v>44</v>
      </c>
      <c r="B47" s="44">
        <v>0</v>
      </c>
      <c r="C47" s="44">
        <v>0</v>
      </c>
      <c r="D47" s="44">
        <v>4</v>
      </c>
      <c r="E47" s="44">
        <v>0</v>
      </c>
      <c r="F47" s="44">
        <v>12</v>
      </c>
      <c r="G47" s="44">
        <v>0</v>
      </c>
      <c r="H47" s="44">
        <v>0</v>
      </c>
      <c r="I47" s="44">
        <v>0</v>
      </c>
      <c r="J47" s="44">
        <v>0</v>
      </c>
      <c r="K47" s="44">
        <v>3</v>
      </c>
      <c r="L47" s="44">
        <v>0</v>
      </c>
      <c r="M47" s="44">
        <v>11</v>
      </c>
      <c r="N47" s="44">
        <v>0</v>
      </c>
      <c r="O47" s="44">
        <v>2</v>
      </c>
      <c r="P47" s="44">
        <v>0</v>
      </c>
      <c r="Q47" s="44">
        <v>0</v>
      </c>
      <c r="R47" s="44">
        <v>0</v>
      </c>
      <c r="S47" s="44">
        <v>2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54</v>
      </c>
      <c r="AN47" s="44">
        <v>0</v>
      </c>
      <c r="AO47" s="44">
        <v>2</v>
      </c>
      <c r="AP47" s="44">
        <v>7</v>
      </c>
      <c r="AQ47" s="44">
        <v>29</v>
      </c>
      <c r="AR47" s="44">
        <v>0</v>
      </c>
      <c r="AS47" s="44">
        <v>15</v>
      </c>
      <c r="AT47" s="43">
        <v>104</v>
      </c>
      <c r="AU47" s="44">
        <v>0</v>
      </c>
      <c r="AV47" s="44">
        <v>7</v>
      </c>
      <c r="AW47" s="44">
        <v>22</v>
      </c>
      <c r="AX47" s="44">
        <v>0</v>
      </c>
      <c r="AY47" s="44">
        <v>0</v>
      </c>
      <c r="AZ47" s="44">
        <v>0</v>
      </c>
      <c r="BA47" s="44">
        <v>0</v>
      </c>
      <c r="BB47" s="44">
        <v>6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5">
        <f t="shared" si="1"/>
        <v>280</v>
      </c>
      <c r="BN47" s="46">
        <f>ROUND((104/280),2)</f>
        <v>0.37</v>
      </c>
    </row>
    <row r="48" spans="1:66" ht="43.2" x14ac:dyDescent="0.3">
      <c r="A48" s="41" t="s">
        <v>45</v>
      </c>
      <c r="B48" s="44">
        <v>0</v>
      </c>
      <c r="C48" s="44">
        <v>0</v>
      </c>
      <c r="D48" s="44">
        <v>2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8</v>
      </c>
      <c r="L48" s="44">
        <v>0</v>
      </c>
      <c r="M48" s="44">
        <v>10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1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2</v>
      </c>
      <c r="AN48" s="44">
        <v>0</v>
      </c>
      <c r="AO48" s="44">
        <v>1</v>
      </c>
      <c r="AP48" s="44">
        <v>0</v>
      </c>
      <c r="AQ48" s="44">
        <v>48</v>
      </c>
      <c r="AR48" s="44">
        <v>0</v>
      </c>
      <c r="AS48" s="44">
        <v>0</v>
      </c>
      <c r="AT48" s="44">
        <v>0</v>
      </c>
      <c r="AU48" s="43">
        <v>127</v>
      </c>
      <c r="AV48" s="44">
        <v>0</v>
      </c>
      <c r="AW48" s="44">
        <v>20</v>
      </c>
      <c r="AX48" s="44">
        <v>0</v>
      </c>
      <c r="AY48" s="44">
        <v>0</v>
      </c>
      <c r="AZ48" s="44">
        <v>0</v>
      </c>
      <c r="BA48" s="44">
        <v>0</v>
      </c>
      <c r="BB48" s="44">
        <v>6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5">
        <f t="shared" si="1"/>
        <v>225</v>
      </c>
      <c r="BN48" s="46">
        <f>ROUND((127/225),2)</f>
        <v>0.56000000000000005</v>
      </c>
    </row>
    <row r="49" spans="1:66" ht="28.8" x14ac:dyDescent="0.3">
      <c r="A49" s="41" t="s">
        <v>46</v>
      </c>
      <c r="B49" s="44">
        <v>0</v>
      </c>
      <c r="C49" s="44">
        <v>0</v>
      </c>
      <c r="D49" s="44">
        <v>13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6</v>
      </c>
      <c r="L49" s="44">
        <v>0</v>
      </c>
      <c r="M49" s="44">
        <v>119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50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8</v>
      </c>
      <c r="Z49" s="44">
        <v>0</v>
      </c>
      <c r="AA49" s="44">
        <v>1</v>
      </c>
      <c r="AB49" s="44">
        <v>0</v>
      </c>
      <c r="AC49" s="44">
        <v>0</v>
      </c>
      <c r="AD49" s="44">
        <v>1</v>
      </c>
      <c r="AE49" s="44">
        <v>18</v>
      </c>
      <c r="AF49" s="44">
        <v>0</v>
      </c>
      <c r="AG49" s="44">
        <v>0</v>
      </c>
      <c r="AH49" s="44">
        <v>6</v>
      </c>
      <c r="AI49" s="44">
        <v>3</v>
      </c>
      <c r="AJ49" s="44">
        <v>0</v>
      </c>
      <c r="AK49" s="44">
        <v>6</v>
      </c>
      <c r="AL49" s="44">
        <v>0</v>
      </c>
      <c r="AM49" s="44">
        <v>106</v>
      </c>
      <c r="AN49" s="44">
        <v>1</v>
      </c>
      <c r="AO49" s="44">
        <v>0</v>
      </c>
      <c r="AP49" s="44">
        <v>0</v>
      </c>
      <c r="AQ49" s="44">
        <v>101</v>
      </c>
      <c r="AR49" s="44">
        <v>1</v>
      </c>
      <c r="AS49" s="44">
        <v>6</v>
      </c>
      <c r="AT49" s="44">
        <v>55</v>
      </c>
      <c r="AU49" s="44">
        <v>0</v>
      </c>
      <c r="AV49" s="43">
        <v>582</v>
      </c>
      <c r="AW49" s="44">
        <v>49</v>
      </c>
      <c r="AX49" s="44">
        <v>0</v>
      </c>
      <c r="AY49" s="44">
        <v>0</v>
      </c>
      <c r="AZ49" s="44">
        <v>0</v>
      </c>
      <c r="BA49" s="44">
        <v>0</v>
      </c>
      <c r="BB49" s="44">
        <v>1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8</v>
      </c>
      <c r="BL49" s="44">
        <v>0</v>
      </c>
      <c r="BM49" s="45">
        <f t="shared" si="1"/>
        <v>1141</v>
      </c>
      <c r="BN49" s="46">
        <f>ROUND((582/1141),2)</f>
        <v>0.51</v>
      </c>
    </row>
    <row r="50" spans="1:66" ht="28.8" x14ac:dyDescent="0.3">
      <c r="A50" s="41" t="s">
        <v>47</v>
      </c>
      <c r="B50" s="44">
        <v>0</v>
      </c>
      <c r="C50" s="44">
        <v>0</v>
      </c>
      <c r="D50" s="44">
        <v>1</v>
      </c>
      <c r="E50" s="44">
        <v>7</v>
      </c>
      <c r="F50" s="44">
        <v>0</v>
      </c>
      <c r="G50" s="44">
        <v>6</v>
      </c>
      <c r="H50" s="44">
        <v>0</v>
      </c>
      <c r="I50" s="44">
        <v>0</v>
      </c>
      <c r="J50" s="44">
        <v>9</v>
      </c>
      <c r="K50" s="44">
        <v>14</v>
      </c>
      <c r="L50" s="44">
        <v>0</v>
      </c>
      <c r="M50" s="44">
        <v>21</v>
      </c>
      <c r="N50" s="44">
        <v>0</v>
      </c>
      <c r="O50" s="44">
        <v>0</v>
      </c>
      <c r="P50" s="44">
        <v>6</v>
      </c>
      <c r="Q50" s="44">
        <v>0</v>
      </c>
      <c r="R50" s="44">
        <v>0</v>
      </c>
      <c r="S50" s="44">
        <v>3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18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2</v>
      </c>
      <c r="AL50" s="44">
        <v>0</v>
      </c>
      <c r="AM50" s="44">
        <v>8</v>
      </c>
      <c r="AN50" s="44">
        <v>0</v>
      </c>
      <c r="AO50" s="44">
        <v>0</v>
      </c>
      <c r="AP50" s="44">
        <v>0</v>
      </c>
      <c r="AQ50" s="44">
        <v>32</v>
      </c>
      <c r="AR50" s="44">
        <v>0</v>
      </c>
      <c r="AS50" s="44">
        <v>0</v>
      </c>
      <c r="AT50" s="44">
        <v>1</v>
      </c>
      <c r="AU50" s="44">
        <v>1</v>
      </c>
      <c r="AV50" s="44">
        <v>13</v>
      </c>
      <c r="AW50" s="43">
        <v>318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11</v>
      </c>
      <c r="BD50" s="44">
        <v>0</v>
      </c>
      <c r="BE50" s="44">
        <v>14</v>
      </c>
      <c r="BF50" s="44">
        <v>0</v>
      </c>
      <c r="BG50" s="44">
        <v>0</v>
      </c>
      <c r="BH50" s="44">
        <v>1</v>
      </c>
      <c r="BI50" s="44">
        <v>0</v>
      </c>
      <c r="BJ50" s="44">
        <v>0</v>
      </c>
      <c r="BK50" s="44">
        <v>0</v>
      </c>
      <c r="BL50" s="44">
        <v>0</v>
      </c>
      <c r="BM50" s="45">
        <f t="shared" si="1"/>
        <v>486</v>
      </c>
      <c r="BN50" s="46">
        <f>ROUND((318/486),2)</f>
        <v>0.65</v>
      </c>
    </row>
    <row r="51" spans="1:66" ht="28.8" x14ac:dyDescent="0.3">
      <c r="A51" s="41" t="s">
        <v>48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1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1</v>
      </c>
      <c r="AX51" s="43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5">
        <f t="shared" si="1"/>
        <v>2</v>
      </c>
      <c r="BN51" s="46"/>
    </row>
    <row r="52" spans="1:66" ht="28.8" x14ac:dyDescent="0.3">
      <c r="A52" s="41" t="s">
        <v>49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3">
        <v>5</v>
      </c>
      <c r="AZ52" s="44">
        <v>1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1</v>
      </c>
      <c r="BM52" s="45">
        <f t="shared" si="1"/>
        <v>7</v>
      </c>
      <c r="BN52" s="46"/>
    </row>
    <row r="53" spans="1:66" ht="28.8" x14ac:dyDescent="0.3">
      <c r="A53" s="41" t="s">
        <v>50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1</v>
      </c>
      <c r="AZ53" s="43">
        <v>4</v>
      </c>
      <c r="BA53" s="44">
        <v>0</v>
      </c>
      <c r="BB53" s="44">
        <v>0</v>
      </c>
      <c r="BC53" s="44">
        <v>0</v>
      </c>
      <c r="BD53" s="44">
        <v>0</v>
      </c>
      <c r="BE53" s="44">
        <v>4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5">
        <f t="shared" si="1"/>
        <v>9</v>
      </c>
      <c r="BN53" s="46"/>
    </row>
    <row r="54" spans="1:66" ht="28.8" x14ac:dyDescent="0.3">
      <c r="A54" s="41" t="s">
        <v>51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5</v>
      </c>
      <c r="Q54" s="44">
        <v>0</v>
      </c>
      <c r="R54" s="44">
        <v>0</v>
      </c>
      <c r="S54" s="44">
        <v>1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3">
        <v>8</v>
      </c>
      <c r="BB54" s="44">
        <v>0</v>
      </c>
      <c r="BC54" s="44">
        <v>4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5">
        <f t="shared" si="1"/>
        <v>18</v>
      </c>
      <c r="BN54" s="46"/>
    </row>
    <row r="55" spans="1:66" x14ac:dyDescent="0.3">
      <c r="A55" s="41" t="s">
        <v>52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1</v>
      </c>
      <c r="L55" s="44">
        <v>0</v>
      </c>
      <c r="M55" s="44">
        <v>5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1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14</v>
      </c>
      <c r="AN55" s="44">
        <v>0</v>
      </c>
      <c r="AO55" s="44">
        <v>3</v>
      </c>
      <c r="AP55" s="44">
        <v>16</v>
      </c>
      <c r="AQ55" s="44">
        <v>2</v>
      </c>
      <c r="AR55" s="44">
        <v>0</v>
      </c>
      <c r="AS55" s="44">
        <v>0</v>
      </c>
      <c r="AT55" s="44">
        <v>3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3">
        <v>25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3</v>
      </c>
      <c r="BL55" s="44">
        <v>0</v>
      </c>
      <c r="BM55" s="45">
        <f t="shared" si="1"/>
        <v>73</v>
      </c>
      <c r="BN55" s="46">
        <f>ROUND((25/73),2)</f>
        <v>0.34</v>
      </c>
    </row>
    <row r="56" spans="1:66" x14ac:dyDescent="0.3">
      <c r="A56" s="41" t="s">
        <v>53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4</v>
      </c>
      <c r="J56" s="44">
        <v>0</v>
      </c>
      <c r="K56" s="44">
        <v>0</v>
      </c>
      <c r="L56" s="44">
        <v>0</v>
      </c>
      <c r="M56" s="44">
        <v>1</v>
      </c>
      <c r="N56" s="44">
        <v>0</v>
      </c>
      <c r="O56" s="44">
        <v>0</v>
      </c>
      <c r="P56" s="44">
        <v>5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2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2</v>
      </c>
      <c r="AN56" s="44">
        <v>3</v>
      </c>
      <c r="AO56" s="44">
        <v>0</v>
      </c>
      <c r="AP56" s="44">
        <v>0</v>
      </c>
      <c r="AQ56" s="44">
        <v>16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3">
        <v>39</v>
      </c>
      <c r="BD56" s="44">
        <v>0</v>
      </c>
      <c r="BE56" s="44">
        <v>1</v>
      </c>
      <c r="BF56" s="44">
        <v>0</v>
      </c>
      <c r="BG56" s="44">
        <v>0</v>
      </c>
      <c r="BH56" s="44">
        <v>2</v>
      </c>
      <c r="BI56" s="44">
        <v>0</v>
      </c>
      <c r="BJ56" s="44">
        <v>0</v>
      </c>
      <c r="BK56" s="44">
        <v>0</v>
      </c>
      <c r="BL56" s="44">
        <v>0</v>
      </c>
      <c r="BM56" s="45">
        <f t="shared" si="1"/>
        <v>75</v>
      </c>
      <c r="BN56" s="46">
        <f>ROUND((39/75),2)</f>
        <v>0.52</v>
      </c>
    </row>
    <row r="57" spans="1:66" ht="43.2" x14ac:dyDescent="0.3">
      <c r="A57" s="41" t="s">
        <v>54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1</v>
      </c>
      <c r="L57" s="44">
        <v>0</v>
      </c>
      <c r="M57" s="44">
        <v>2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1</v>
      </c>
      <c r="AR57" s="44">
        <v>0</v>
      </c>
      <c r="AS57" s="44">
        <v>0</v>
      </c>
      <c r="AT57" s="44">
        <v>0</v>
      </c>
      <c r="AU57" s="44">
        <v>0</v>
      </c>
      <c r="AV57" s="44">
        <v>1</v>
      </c>
      <c r="AW57" s="44">
        <v>3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3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5">
        <f t="shared" si="1"/>
        <v>8</v>
      </c>
      <c r="BN57" s="46"/>
    </row>
    <row r="58" spans="1:66" ht="28.8" x14ac:dyDescent="0.3">
      <c r="A58" s="41" t="s">
        <v>55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17</v>
      </c>
      <c r="H58" s="44">
        <v>0</v>
      </c>
      <c r="I58" s="44">
        <v>0</v>
      </c>
      <c r="J58" s="44">
        <v>1</v>
      </c>
      <c r="K58" s="44">
        <v>11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1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14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6</v>
      </c>
      <c r="AX58" s="44">
        <v>0</v>
      </c>
      <c r="AY58" s="44">
        <v>2</v>
      </c>
      <c r="AZ58" s="44">
        <v>4</v>
      </c>
      <c r="BA58" s="44">
        <v>9</v>
      </c>
      <c r="BB58" s="44">
        <v>0</v>
      </c>
      <c r="BC58" s="44">
        <v>0</v>
      </c>
      <c r="BD58" s="44">
        <v>0</v>
      </c>
      <c r="BE58" s="43">
        <v>135</v>
      </c>
      <c r="BF58" s="44">
        <v>1</v>
      </c>
      <c r="BG58" s="44">
        <v>0</v>
      </c>
      <c r="BH58" s="44">
        <v>12</v>
      </c>
      <c r="BI58" s="44">
        <v>0</v>
      </c>
      <c r="BJ58" s="44">
        <v>0</v>
      </c>
      <c r="BK58" s="44">
        <v>0</v>
      </c>
      <c r="BL58" s="44">
        <v>3</v>
      </c>
      <c r="BM58" s="45">
        <f t="shared" si="1"/>
        <v>216</v>
      </c>
      <c r="BN58" s="46">
        <f>ROUND((135/216),2)</f>
        <v>0.63</v>
      </c>
    </row>
    <row r="59" spans="1:66" ht="43.2" x14ac:dyDescent="0.3">
      <c r="A59" s="41" t="s">
        <v>56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3">
        <v>1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5">
        <f t="shared" si="1"/>
        <v>1</v>
      </c>
      <c r="BN59" s="46"/>
    </row>
    <row r="60" spans="1:66" ht="28.8" x14ac:dyDescent="0.3">
      <c r="A60" s="41" t="s">
        <v>57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3</v>
      </c>
      <c r="BG60" s="43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5">
        <f t="shared" si="1"/>
        <v>3</v>
      </c>
      <c r="BN60" s="46"/>
    </row>
    <row r="61" spans="1:66" ht="28.8" x14ac:dyDescent="0.3">
      <c r="A61" s="41" t="s">
        <v>58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16</v>
      </c>
      <c r="H61" s="44">
        <v>3</v>
      </c>
      <c r="I61" s="44">
        <v>0</v>
      </c>
      <c r="J61" s="44">
        <v>4</v>
      </c>
      <c r="K61" s="44">
        <v>6</v>
      </c>
      <c r="L61" s="44">
        <v>0</v>
      </c>
      <c r="M61" s="44">
        <v>0</v>
      </c>
      <c r="N61" s="44">
        <v>0</v>
      </c>
      <c r="O61" s="44">
        <v>0</v>
      </c>
      <c r="P61" s="44">
        <v>5</v>
      </c>
      <c r="Q61" s="44">
        <v>0</v>
      </c>
      <c r="R61" s="44">
        <v>0</v>
      </c>
      <c r="S61" s="44">
        <v>1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17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1</v>
      </c>
      <c r="AN61" s="44">
        <v>2</v>
      </c>
      <c r="AO61" s="44">
        <v>0</v>
      </c>
      <c r="AP61" s="44">
        <v>0</v>
      </c>
      <c r="AQ61" s="44">
        <v>2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2</v>
      </c>
      <c r="AX61" s="44">
        <v>0</v>
      </c>
      <c r="AY61" s="44">
        <v>0</v>
      </c>
      <c r="AZ61" s="44">
        <v>0</v>
      </c>
      <c r="BA61" s="44">
        <v>2</v>
      </c>
      <c r="BB61" s="44">
        <v>0</v>
      </c>
      <c r="BC61" s="44">
        <v>4</v>
      </c>
      <c r="BD61" s="44">
        <v>0</v>
      </c>
      <c r="BE61" s="44">
        <v>19</v>
      </c>
      <c r="BF61" s="44">
        <v>0</v>
      </c>
      <c r="BG61" s="44">
        <v>0</v>
      </c>
      <c r="BH61" s="43">
        <v>89</v>
      </c>
      <c r="BI61" s="44">
        <v>0</v>
      </c>
      <c r="BJ61" s="44">
        <v>0</v>
      </c>
      <c r="BK61" s="44">
        <v>0</v>
      </c>
      <c r="BL61" s="44">
        <v>0</v>
      </c>
      <c r="BM61" s="45">
        <f t="shared" si="1"/>
        <v>174</v>
      </c>
      <c r="BN61" s="46">
        <f>ROUND((89/174),2)</f>
        <v>0.51</v>
      </c>
    </row>
    <row r="62" spans="1:66" ht="28.8" x14ac:dyDescent="0.3">
      <c r="A62" s="41" t="s">
        <v>59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1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3">
        <v>3</v>
      </c>
      <c r="BJ62" s="44">
        <v>0</v>
      </c>
      <c r="BK62" s="44">
        <v>0</v>
      </c>
      <c r="BL62" s="44">
        <v>0</v>
      </c>
      <c r="BM62" s="45">
        <f t="shared" si="1"/>
        <v>4</v>
      </c>
      <c r="BN62" s="46"/>
    </row>
    <row r="63" spans="1:66" x14ac:dyDescent="0.3">
      <c r="A63" s="41" t="s">
        <v>60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3">
        <v>0</v>
      </c>
      <c r="BK63" s="44">
        <v>0</v>
      </c>
      <c r="BL63" s="44">
        <v>0</v>
      </c>
      <c r="BM63" s="45">
        <f t="shared" si="1"/>
        <v>0</v>
      </c>
      <c r="BN63" s="46"/>
    </row>
    <row r="64" spans="1:66" ht="28.8" x14ac:dyDescent="0.3">
      <c r="A64" s="41" t="s">
        <v>61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3">
        <v>7</v>
      </c>
      <c r="BL64" s="44">
        <v>0</v>
      </c>
      <c r="BM64" s="45">
        <f t="shared" si="1"/>
        <v>7</v>
      </c>
      <c r="BN64" s="46"/>
    </row>
    <row r="65" spans="1:66" ht="28.8" x14ac:dyDescent="0.3">
      <c r="A65" s="41" t="s">
        <v>62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1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3">
        <v>2</v>
      </c>
      <c r="BM65" s="45">
        <f t="shared" si="1"/>
        <v>3</v>
      </c>
      <c r="BN65" s="46"/>
    </row>
    <row r="66" spans="1:66" x14ac:dyDescent="0.3">
      <c r="A66" s="42" t="s">
        <v>65</v>
      </c>
      <c r="B66" s="45">
        <f t="shared" ref="B66:AG66" si="2">SUM(B3:B65)</f>
        <v>0</v>
      </c>
      <c r="C66" s="45">
        <f t="shared" si="2"/>
        <v>0</v>
      </c>
      <c r="D66" s="45">
        <f t="shared" si="2"/>
        <v>142</v>
      </c>
      <c r="E66" s="45">
        <f t="shared" si="2"/>
        <v>281</v>
      </c>
      <c r="F66" s="45">
        <f t="shared" si="2"/>
        <v>63</v>
      </c>
      <c r="G66" s="45">
        <f t="shared" si="2"/>
        <v>137</v>
      </c>
      <c r="H66" s="45">
        <f t="shared" si="2"/>
        <v>7</v>
      </c>
      <c r="I66" s="45">
        <f t="shared" si="2"/>
        <v>59</v>
      </c>
      <c r="J66" s="45">
        <f t="shared" si="2"/>
        <v>415</v>
      </c>
      <c r="K66" s="45">
        <f t="shared" si="2"/>
        <v>182</v>
      </c>
      <c r="L66" s="45">
        <f t="shared" si="2"/>
        <v>1</v>
      </c>
      <c r="M66" s="45">
        <f t="shared" si="2"/>
        <v>542</v>
      </c>
      <c r="N66" s="45">
        <f t="shared" si="2"/>
        <v>6</v>
      </c>
      <c r="O66" s="45">
        <f t="shared" si="2"/>
        <v>120</v>
      </c>
      <c r="P66" s="45">
        <f t="shared" si="2"/>
        <v>269</v>
      </c>
      <c r="Q66" s="45">
        <f t="shared" si="2"/>
        <v>0</v>
      </c>
      <c r="R66" s="45">
        <f t="shared" si="2"/>
        <v>50</v>
      </c>
      <c r="S66" s="45">
        <f t="shared" si="2"/>
        <v>538</v>
      </c>
      <c r="T66" s="45">
        <f t="shared" si="2"/>
        <v>0</v>
      </c>
      <c r="U66" s="45">
        <f t="shared" si="2"/>
        <v>0</v>
      </c>
      <c r="V66" s="45">
        <f t="shared" si="2"/>
        <v>0</v>
      </c>
      <c r="W66" s="45">
        <f t="shared" si="2"/>
        <v>3</v>
      </c>
      <c r="X66" s="45">
        <f t="shared" si="2"/>
        <v>0</v>
      </c>
      <c r="Y66" s="45">
        <f t="shared" si="2"/>
        <v>205</v>
      </c>
      <c r="Z66" s="45">
        <f t="shared" si="2"/>
        <v>0</v>
      </c>
      <c r="AA66" s="45">
        <f t="shared" si="2"/>
        <v>17</v>
      </c>
      <c r="AB66" s="45">
        <f t="shared" si="2"/>
        <v>0</v>
      </c>
      <c r="AC66" s="45">
        <f t="shared" si="2"/>
        <v>7</v>
      </c>
      <c r="AD66" s="45">
        <f t="shared" si="2"/>
        <v>100</v>
      </c>
      <c r="AE66" s="45">
        <f t="shared" si="2"/>
        <v>301</v>
      </c>
      <c r="AF66" s="45">
        <f t="shared" si="2"/>
        <v>9</v>
      </c>
      <c r="AG66" s="45">
        <f t="shared" si="2"/>
        <v>8</v>
      </c>
      <c r="AH66" s="45">
        <f t="shared" ref="AH66:BL66" si="3">SUM(AH3:AH65)</f>
        <v>300</v>
      </c>
      <c r="AI66" s="45">
        <f t="shared" si="3"/>
        <v>41</v>
      </c>
      <c r="AJ66" s="45">
        <f t="shared" si="3"/>
        <v>744</v>
      </c>
      <c r="AK66" s="45">
        <f t="shared" si="3"/>
        <v>292</v>
      </c>
      <c r="AL66" s="45">
        <f t="shared" si="3"/>
        <v>0</v>
      </c>
      <c r="AM66" s="45">
        <f t="shared" si="3"/>
        <v>1262</v>
      </c>
      <c r="AN66" s="45">
        <f t="shared" si="3"/>
        <v>184</v>
      </c>
      <c r="AO66" s="45">
        <f t="shared" si="3"/>
        <v>51</v>
      </c>
      <c r="AP66" s="45">
        <f t="shared" si="3"/>
        <v>83</v>
      </c>
      <c r="AQ66" s="45">
        <f t="shared" si="3"/>
        <v>1299</v>
      </c>
      <c r="AR66" s="45">
        <f t="shared" si="3"/>
        <v>5</v>
      </c>
      <c r="AS66" s="45">
        <f t="shared" si="3"/>
        <v>79</v>
      </c>
      <c r="AT66" s="45">
        <f t="shared" si="3"/>
        <v>300</v>
      </c>
      <c r="AU66" s="45">
        <f t="shared" si="3"/>
        <v>195</v>
      </c>
      <c r="AV66" s="45">
        <f t="shared" si="3"/>
        <v>976</v>
      </c>
      <c r="AW66" s="45">
        <f t="shared" si="3"/>
        <v>772</v>
      </c>
      <c r="AX66" s="45">
        <f t="shared" si="3"/>
        <v>0</v>
      </c>
      <c r="AY66" s="45">
        <f t="shared" si="3"/>
        <v>10</v>
      </c>
      <c r="AZ66" s="45">
        <f t="shared" si="3"/>
        <v>12</v>
      </c>
      <c r="BA66" s="45">
        <f t="shared" si="3"/>
        <v>56</v>
      </c>
      <c r="BB66" s="45">
        <f t="shared" si="3"/>
        <v>70</v>
      </c>
      <c r="BC66" s="45">
        <f t="shared" si="3"/>
        <v>167</v>
      </c>
      <c r="BD66" s="45">
        <f t="shared" si="3"/>
        <v>0</v>
      </c>
      <c r="BE66" s="45">
        <f t="shared" si="3"/>
        <v>319</v>
      </c>
      <c r="BF66" s="45">
        <f t="shared" si="3"/>
        <v>6</v>
      </c>
      <c r="BG66" s="45">
        <f t="shared" si="3"/>
        <v>0</v>
      </c>
      <c r="BH66" s="45">
        <f t="shared" si="3"/>
        <v>138</v>
      </c>
      <c r="BI66" s="45">
        <f t="shared" si="3"/>
        <v>35</v>
      </c>
      <c r="BJ66" s="45">
        <f t="shared" si="3"/>
        <v>3</v>
      </c>
      <c r="BK66" s="45">
        <f t="shared" si="3"/>
        <v>67</v>
      </c>
      <c r="BL66" s="45">
        <f t="shared" si="3"/>
        <v>16</v>
      </c>
      <c r="BM66" s="42">
        <f t="shared" si="1"/>
        <v>10944</v>
      </c>
    </row>
    <row r="67" spans="1:66" ht="28.8" x14ac:dyDescent="0.3">
      <c r="A67" s="42" t="s">
        <v>66</v>
      </c>
      <c r="B67" s="46"/>
      <c r="C67" s="46"/>
      <c r="D67" s="46">
        <f>ROUND((0/142),2)</f>
        <v>0</v>
      </c>
      <c r="E67" s="46">
        <f>ROUND((137/281),2)</f>
        <v>0.49</v>
      </c>
      <c r="F67" s="46">
        <f>ROUND((12/63),2)</f>
        <v>0.19</v>
      </c>
      <c r="G67" s="46">
        <f>ROUND((54/137),2)</f>
        <v>0.39</v>
      </c>
      <c r="H67" s="46"/>
      <c r="I67" s="46">
        <f>ROUND((18/59),2)</f>
        <v>0.31</v>
      </c>
      <c r="J67" s="46">
        <f>ROUND((181/415),2)</f>
        <v>0.44</v>
      </c>
      <c r="K67" s="46">
        <f>ROUND((40/182),2)</f>
        <v>0.22</v>
      </c>
      <c r="L67" s="46"/>
      <c r="M67" s="46">
        <f>ROUND((87/542),2)</f>
        <v>0.16</v>
      </c>
      <c r="N67" s="46"/>
      <c r="O67" s="46">
        <f>ROUND((47/120),2)</f>
        <v>0.39</v>
      </c>
      <c r="P67" s="46">
        <f>ROUND((88/269),2)</f>
        <v>0.33</v>
      </c>
      <c r="Q67" s="46"/>
      <c r="R67" s="46">
        <f>ROUND((31/50),2)</f>
        <v>0.62</v>
      </c>
      <c r="S67" s="46">
        <f>ROUND((390/538),2)</f>
        <v>0.72</v>
      </c>
      <c r="T67" s="46"/>
      <c r="U67" s="46"/>
      <c r="V67" s="46"/>
      <c r="W67" s="46"/>
      <c r="X67" s="46"/>
      <c r="Y67" s="46">
        <f>ROUND((65/205),2)</f>
        <v>0.32</v>
      </c>
      <c r="Z67" s="46"/>
      <c r="AA67" s="46"/>
      <c r="AB67" s="46"/>
      <c r="AC67" s="46"/>
      <c r="AD67" s="46">
        <f>ROUND((28/100),2)</f>
        <v>0.28000000000000003</v>
      </c>
      <c r="AE67" s="46">
        <f>ROUND((114/301),2)</f>
        <v>0.38</v>
      </c>
      <c r="AF67" s="46"/>
      <c r="AG67" s="46"/>
      <c r="AH67" s="46">
        <f>ROUND((235/300),2)</f>
        <v>0.78</v>
      </c>
      <c r="AI67" s="46">
        <f>ROUND((36/41),2)</f>
        <v>0.88</v>
      </c>
      <c r="AJ67" s="46">
        <f>ROUND((584/744),2)</f>
        <v>0.78</v>
      </c>
      <c r="AK67" s="46">
        <f>ROUND((148/292),2)</f>
        <v>0.51</v>
      </c>
      <c r="AL67" s="46"/>
      <c r="AM67" s="46">
        <f>ROUND((709/1262),2)</f>
        <v>0.56000000000000005</v>
      </c>
      <c r="AN67" s="46">
        <f>ROUND((120/184),2)</f>
        <v>0.65</v>
      </c>
      <c r="AO67" s="46">
        <f>ROUND((15/51),2)</f>
        <v>0.28999999999999998</v>
      </c>
      <c r="AP67" s="46">
        <f>ROUND((11/83),2)</f>
        <v>0.13</v>
      </c>
      <c r="AQ67" s="46">
        <f>ROUND((730/1299),2)</f>
        <v>0.56000000000000005</v>
      </c>
      <c r="AR67" s="46"/>
      <c r="AS67" s="46">
        <f>ROUND((29/79),2)</f>
        <v>0.37</v>
      </c>
      <c r="AT67" s="46">
        <f>ROUND((104/300),2)</f>
        <v>0.35</v>
      </c>
      <c r="AU67" s="46">
        <f>ROUND((127/195),2)</f>
        <v>0.65</v>
      </c>
      <c r="AV67" s="46">
        <f>ROUND((582/976),2)</f>
        <v>0.6</v>
      </c>
      <c r="AW67" s="46">
        <f>ROUND((318/772),2)</f>
        <v>0.41</v>
      </c>
      <c r="AX67" s="46"/>
      <c r="AY67" s="46"/>
      <c r="AZ67" s="46"/>
      <c r="BA67" s="46">
        <f>ROUND((8/56),2)</f>
        <v>0.14000000000000001</v>
      </c>
      <c r="BB67" s="46">
        <f>ROUND((25/70),2)</f>
        <v>0.36</v>
      </c>
      <c r="BC67" s="46">
        <f>ROUND((39/167),2)</f>
        <v>0.23</v>
      </c>
      <c r="BD67" s="46"/>
      <c r="BE67" s="46">
        <f>ROUND((135/319),2)</f>
        <v>0.42</v>
      </c>
      <c r="BF67" s="46"/>
      <c r="BG67" s="46"/>
      <c r="BH67" s="46">
        <f>ROUND((89/138),2)</f>
        <v>0.64</v>
      </c>
      <c r="BI67" s="46"/>
      <c r="BJ67" s="46"/>
      <c r="BK67" s="46">
        <f>ROUND((7/67),2)</f>
        <v>0.1</v>
      </c>
      <c r="BL67" s="46"/>
      <c r="BM67" s="47">
        <v>0.49199999999999999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52E2-9C4D-43CE-A04D-59FD75E98211}">
  <dimension ref="B2:L26"/>
  <sheetViews>
    <sheetView workbookViewId="0">
      <selection activeCell="I20" sqref="I20"/>
    </sheetView>
  </sheetViews>
  <sheetFormatPr defaultColWidth="13.6640625" defaultRowHeight="14.4" x14ac:dyDescent="0.3"/>
  <cols>
    <col min="1" max="1" width="7.88671875" customWidth="1"/>
    <col min="9" max="9" width="13.88671875" style="4" customWidth="1"/>
  </cols>
  <sheetData>
    <row r="2" spans="2:12" ht="18" x14ac:dyDescent="0.35">
      <c r="B2" s="3" t="s">
        <v>82</v>
      </c>
    </row>
    <row r="3" spans="2:12" ht="15.6" x14ac:dyDescent="0.3">
      <c r="C3" s="5" t="s">
        <v>83</v>
      </c>
    </row>
    <row r="4" spans="2:12" ht="23.4" customHeight="1" x14ac:dyDescent="0.3"/>
    <row r="5" spans="2:12" ht="15" thickBot="1" x14ac:dyDescent="0.35">
      <c r="C5" s="4" t="s">
        <v>84</v>
      </c>
      <c r="D5" s="6" t="s">
        <v>85</v>
      </c>
      <c r="E5" s="7" t="s">
        <v>86</v>
      </c>
      <c r="F5" s="7" t="s">
        <v>87</v>
      </c>
      <c r="G5" s="7" t="s">
        <v>88</v>
      </c>
      <c r="H5" s="7" t="s">
        <v>89</v>
      </c>
      <c r="I5" s="7" t="s">
        <v>90</v>
      </c>
    </row>
    <row r="6" spans="2:12" ht="15" thickBot="1" x14ac:dyDescent="0.35">
      <c r="C6" s="8" t="s">
        <v>85</v>
      </c>
      <c r="D6" s="9">
        <v>5</v>
      </c>
      <c r="E6" s="10">
        <v>0</v>
      </c>
      <c r="F6" s="11">
        <v>2</v>
      </c>
      <c r="G6" s="12">
        <v>5</v>
      </c>
      <c r="H6" s="12">
        <v>0</v>
      </c>
      <c r="I6" s="13">
        <v>12</v>
      </c>
    </row>
    <row r="7" spans="2:12" ht="15" thickBot="1" x14ac:dyDescent="0.35">
      <c r="C7" s="7" t="s">
        <v>86</v>
      </c>
      <c r="D7" s="14">
        <v>3</v>
      </c>
      <c r="E7" s="15">
        <v>6</v>
      </c>
      <c r="F7" s="16">
        <v>1</v>
      </c>
      <c r="G7" s="12">
        <v>0</v>
      </c>
      <c r="H7" s="12">
        <v>2</v>
      </c>
      <c r="I7" s="13">
        <v>12</v>
      </c>
    </row>
    <row r="8" spans="2:12" ht="15" thickBot="1" x14ac:dyDescent="0.35">
      <c r="C8" s="7" t="s">
        <v>87</v>
      </c>
      <c r="D8" s="11">
        <v>0</v>
      </c>
      <c r="E8" s="17">
        <v>1</v>
      </c>
      <c r="F8" s="9">
        <v>5</v>
      </c>
      <c r="G8" s="18">
        <v>0</v>
      </c>
      <c r="H8" s="19">
        <v>2</v>
      </c>
      <c r="I8" s="13">
        <v>8</v>
      </c>
    </row>
    <row r="9" spans="2:12" ht="15" thickBot="1" x14ac:dyDescent="0.35">
      <c r="C9" s="7" t="s">
        <v>88</v>
      </c>
      <c r="D9" s="20">
        <v>1</v>
      </c>
      <c r="E9" s="21">
        <v>2</v>
      </c>
      <c r="F9" s="22">
        <v>3</v>
      </c>
      <c r="G9" s="23">
        <v>6</v>
      </c>
      <c r="H9" s="24">
        <v>3</v>
      </c>
      <c r="I9" s="13">
        <v>15</v>
      </c>
    </row>
    <row r="10" spans="2:12" ht="15" thickBot="1" x14ac:dyDescent="0.35">
      <c r="C10" s="7" t="s">
        <v>89</v>
      </c>
      <c r="D10" s="20">
        <v>0</v>
      </c>
      <c r="E10" s="21">
        <v>2</v>
      </c>
      <c r="F10" s="20">
        <v>0</v>
      </c>
      <c r="G10" s="25">
        <v>3</v>
      </c>
      <c r="H10" s="23">
        <v>5</v>
      </c>
      <c r="I10" s="26">
        <v>10</v>
      </c>
    </row>
    <row r="11" spans="2:12" s="4" customFormat="1" ht="15" thickBot="1" x14ac:dyDescent="0.35">
      <c r="C11" s="7" t="s">
        <v>91</v>
      </c>
      <c r="D11" s="13">
        <v>9</v>
      </c>
      <c r="E11" s="13">
        <v>11</v>
      </c>
      <c r="F11" s="13">
        <v>11</v>
      </c>
      <c r="G11" s="13">
        <v>14</v>
      </c>
      <c r="H11" s="27">
        <v>12</v>
      </c>
      <c r="I11" s="13">
        <v>57</v>
      </c>
    </row>
    <row r="12" spans="2:12" ht="15" thickBot="1" x14ac:dyDescent="0.35">
      <c r="C12" s="28"/>
      <c r="J12" s="48" t="s">
        <v>92</v>
      </c>
      <c r="K12" s="49"/>
      <c r="L12" s="29">
        <v>27</v>
      </c>
    </row>
    <row r="13" spans="2:12" ht="15" thickBot="1" x14ac:dyDescent="0.35">
      <c r="J13" s="30">
        <f>27/I11</f>
        <v>0.47368421052631576</v>
      </c>
      <c r="K13" s="49" t="s">
        <v>93</v>
      </c>
      <c r="L13" s="50"/>
    </row>
    <row r="14" spans="2:12" ht="23.4" customHeight="1" x14ac:dyDescent="0.3">
      <c r="J14" s="31"/>
    </row>
    <row r="15" spans="2:12" ht="23.4" customHeight="1" x14ac:dyDescent="0.3">
      <c r="C15" s="4" t="s">
        <v>84</v>
      </c>
      <c r="D15" s="7" t="s">
        <v>94</v>
      </c>
      <c r="E15" s="7" t="s">
        <v>86</v>
      </c>
      <c r="F15" s="7" t="s">
        <v>95</v>
      </c>
    </row>
    <row r="16" spans="2:12" ht="23.4" customHeight="1" x14ac:dyDescent="0.3">
      <c r="C16" s="7" t="s">
        <v>94</v>
      </c>
      <c r="D16" s="11" t="s">
        <v>96</v>
      </c>
      <c r="E16" s="32" t="s">
        <v>97</v>
      </c>
      <c r="F16" s="12" t="s">
        <v>98</v>
      </c>
    </row>
    <row r="17" spans="3:10" ht="23.4" customHeight="1" x14ac:dyDescent="0.3">
      <c r="C17" s="7" t="s">
        <v>86</v>
      </c>
      <c r="D17" s="33" t="s">
        <v>99</v>
      </c>
      <c r="E17" s="34">
        <v>6</v>
      </c>
      <c r="F17" s="19" t="s">
        <v>100</v>
      </c>
      <c r="H17" s="35" t="s">
        <v>101</v>
      </c>
    </row>
    <row r="18" spans="3:10" ht="23.4" customHeight="1" x14ac:dyDescent="0.3">
      <c r="C18" s="7" t="s">
        <v>95</v>
      </c>
      <c r="D18" s="20" t="s">
        <v>102</v>
      </c>
      <c r="E18" s="21" t="s">
        <v>103</v>
      </c>
      <c r="F18" s="36" t="s">
        <v>104</v>
      </c>
    </row>
    <row r="19" spans="3:10" ht="23.4" customHeight="1" x14ac:dyDescent="0.3"/>
    <row r="20" spans="3:10" ht="15" thickBot="1" x14ac:dyDescent="0.35">
      <c r="C20" s="4" t="s">
        <v>84</v>
      </c>
      <c r="D20" s="6" t="s">
        <v>94</v>
      </c>
      <c r="E20" s="7" t="s">
        <v>86</v>
      </c>
      <c r="F20" s="7" t="s">
        <v>95</v>
      </c>
      <c r="G20" s="7" t="s">
        <v>90</v>
      </c>
    </row>
    <row r="21" spans="3:10" ht="15" thickBot="1" x14ac:dyDescent="0.35">
      <c r="C21" s="8" t="s">
        <v>94</v>
      </c>
      <c r="D21" s="9">
        <v>12</v>
      </c>
      <c r="E21" s="10">
        <v>1</v>
      </c>
      <c r="F21" s="12">
        <v>7</v>
      </c>
      <c r="G21" s="13">
        <v>20</v>
      </c>
    </row>
    <row r="22" spans="3:10" ht="15" thickBot="1" x14ac:dyDescent="0.35">
      <c r="C22" s="7" t="s">
        <v>86</v>
      </c>
      <c r="D22" s="14">
        <v>4</v>
      </c>
      <c r="E22" s="15">
        <v>6</v>
      </c>
      <c r="F22" s="18">
        <v>2</v>
      </c>
      <c r="G22" s="13">
        <v>12</v>
      </c>
    </row>
    <row r="23" spans="3:10" ht="15" thickBot="1" x14ac:dyDescent="0.35">
      <c r="C23" s="7" t="s">
        <v>95</v>
      </c>
      <c r="D23" s="20">
        <v>4</v>
      </c>
      <c r="E23" s="37">
        <v>4</v>
      </c>
      <c r="F23" s="23">
        <v>17</v>
      </c>
      <c r="G23" s="26">
        <v>25</v>
      </c>
    </row>
    <row r="24" spans="3:10" s="4" customFormat="1" ht="15" thickBot="1" x14ac:dyDescent="0.35">
      <c r="C24" s="7" t="s">
        <v>91</v>
      </c>
      <c r="D24" s="13">
        <v>20</v>
      </c>
      <c r="E24" s="13">
        <v>11</v>
      </c>
      <c r="F24" s="27">
        <v>26</v>
      </c>
      <c r="G24" s="13">
        <v>57</v>
      </c>
    </row>
    <row r="25" spans="3:10" ht="15" thickBot="1" x14ac:dyDescent="0.35">
      <c r="C25" s="28"/>
      <c r="H25" s="48" t="s">
        <v>92</v>
      </c>
      <c r="I25" s="49"/>
      <c r="J25" s="29">
        <v>35</v>
      </c>
    </row>
    <row r="26" spans="3:10" ht="15" thickBot="1" x14ac:dyDescent="0.35">
      <c r="H26" s="30">
        <f>35/G24</f>
        <v>0.61403508771929827</v>
      </c>
      <c r="I26" s="49" t="s">
        <v>93</v>
      </c>
      <c r="J26" s="50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2020-06-24T17:57:00Z</dcterms:created>
  <dcterms:modified xsi:type="dcterms:W3CDTF">2023-04-03T19:02:34Z</dcterms:modified>
</cp:coreProperties>
</file>