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E25FE64A-8666-41CC-9B8B-C06921E1A64F}" xr6:coauthVersionLast="36" xr6:coauthVersionMax="36" xr10:uidLastSave="{00000000-0000-0000-0000-000000000000}"/>
  <bookViews>
    <workbookView xWindow="0" yWindow="0" windowWidth="7470" windowHeight="3855" activeTab="2" xr2:uid="{00000000-000D-0000-FFFF-FFFF00000000}"/>
  </bookViews>
  <sheets>
    <sheet name="Read Me" sheetId="2" r:id="rId1"/>
    <sheet name="NVC Group Remap" sheetId="1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3" l="1"/>
  <c r="J13" i="3"/>
  <c r="BV134" i="1" l="1"/>
  <c r="EC74" i="1"/>
  <c r="CV133" i="1"/>
  <c r="CT133" i="1"/>
  <c r="CS133" i="1"/>
  <c r="CR133" i="1"/>
  <c r="CQ133" i="1"/>
  <c r="CP133" i="1"/>
  <c r="CO133" i="1"/>
  <c r="CL133" i="1"/>
  <c r="CK133" i="1"/>
  <c r="CG133" i="1"/>
  <c r="CD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O133" i="1"/>
  <c r="BN133" i="1"/>
  <c r="BM133" i="1"/>
  <c r="BL133" i="1"/>
  <c r="BK133" i="1"/>
  <c r="BJ133" i="1"/>
  <c r="BH133" i="1"/>
  <c r="BG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Q133" i="1"/>
  <c r="AP133" i="1"/>
  <c r="AO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EB133" i="1" s="1"/>
  <c r="EB5" i="1"/>
  <c r="DI133" i="1"/>
  <c r="EC114" i="1"/>
  <c r="EB114" i="1"/>
  <c r="EB53" i="1"/>
  <c r="EB26" i="1"/>
  <c r="EB28" i="1"/>
  <c r="CI133" i="1"/>
  <c r="EB88" i="1"/>
  <c r="CW133" i="1"/>
  <c r="EB102" i="1"/>
  <c r="BP133" i="1"/>
  <c r="EB69" i="1"/>
  <c r="EB101" i="1"/>
  <c r="EC36" i="1"/>
  <c r="EB36" i="1"/>
  <c r="EB80" i="1"/>
  <c r="BX134" i="1"/>
  <c r="EC77" i="1"/>
  <c r="EB77" i="1"/>
  <c r="EC54" i="1"/>
  <c r="EB54" i="1"/>
  <c r="DP133" i="1"/>
  <c r="EB121" i="1"/>
  <c r="BI133" i="1"/>
  <c r="EB62" i="1"/>
  <c r="EA133" i="1"/>
  <c r="EB132" i="1"/>
  <c r="EB13" i="1"/>
  <c r="DA133" i="1"/>
  <c r="EB106" i="1"/>
  <c r="T133" i="1"/>
  <c r="EB21" i="1"/>
  <c r="DY133" i="1"/>
  <c r="EB130" i="1"/>
  <c r="EB44" i="1"/>
  <c r="CY133" i="1"/>
  <c r="EB104" i="1"/>
  <c r="DH133" i="1"/>
  <c r="EB113" i="1"/>
  <c r="EB29" i="1"/>
  <c r="AJ134" i="1"/>
  <c r="EC37" i="1"/>
  <c r="EB37" i="1"/>
  <c r="EB10" i="1"/>
  <c r="CN133" i="1"/>
  <c r="EB93" i="1"/>
  <c r="DW133" i="1"/>
  <c r="EB128" i="1"/>
  <c r="CF133" i="1"/>
  <c r="EB85" i="1"/>
  <c r="EB61" i="1"/>
  <c r="DX133" i="1"/>
  <c r="EB129" i="1"/>
  <c r="AR133" i="1"/>
  <c r="EC45" i="1"/>
  <c r="EB45" i="1"/>
  <c r="Q134" i="1"/>
  <c r="EC18" i="1"/>
  <c r="EB18" i="1"/>
  <c r="EB56" i="1"/>
  <c r="DV133" i="1"/>
  <c r="EB127" i="1"/>
  <c r="DO133" i="1"/>
  <c r="EB120" i="1"/>
  <c r="EB47" i="1"/>
  <c r="AC134" i="1"/>
  <c r="EC30" i="1"/>
  <c r="EB30" i="1"/>
  <c r="AK134" i="1"/>
  <c r="EC38" i="1"/>
  <c r="EB38" i="1"/>
  <c r="BZ134" i="1"/>
  <c r="EC79" i="1"/>
  <c r="EB79" i="1"/>
  <c r="EB99" i="1"/>
  <c r="F134" i="1"/>
  <c r="EC7" i="1"/>
  <c r="EB7" i="1"/>
  <c r="EC94" i="1"/>
  <c r="EB94" i="1"/>
  <c r="N134" i="1"/>
  <c r="EC15" i="1"/>
  <c r="EB15" i="1"/>
  <c r="CG134" i="1"/>
  <c r="EB86" i="1"/>
  <c r="BK134" i="1"/>
  <c r="EB64" i="1"/>
  <c r="DG133" i="1"/>
  <c r="EB112" i="1"/>
  <c r="EB72" i="1"/>
  <c r="EB46" i="1"/>
  <c r="EB55" i="1"/>
  <c r="EC91" i="1"/>
  <c r="EB91" i="1"/>
  <c r="EB25" i="1"/>
  <c r="C134" i="1"/>
  <c r="EC4" i="1"/>
  <c r="EB4" i="1"/>
  <c r="DU133" i="1"/>
  <c r="EB126" i="1"/>
  <c r="DN133" i="1"/>
  <c r="EB119" i="1"/>
  <c r="AU134" i="1"/>
  <c r="EC48" i="1"/>
  <c r="EB48" i="1"/>
  <c r="DF133" i="1"/>
  <c r="EB111" i="1"/>
  <c r="EB31" i="1"/>
  <c r="CU133" i="1"/>
  <c r="EB100" i="1"/>
  <c r="AL134" i="1"/>
  <c r="EB39" i="1"/>
  <c r="EB63" i="1"/>
  <c r="EB83" i="1"/>
  <c r="K134" i="1"/>
  <c r="EC12" i="1"/>
  <c r="EB12" i="1"/>
  <c r="BR134" i="1"/>
  <c r="EB71" i="1"/>
  <c r="EB20" i="1"/>
  <c r="CM133" i="1"/>
  <c r="EB92" i="1"/>
  <c r="EB58" i="1"/>
  <c r="DT133" i="1"/>
  <c r="EB125" i="1"/>
  <c r="DM133" i="1"/>
  <c r="EB118" i="1"/>
  <c r="H134" i="1"/>
  <c r="EC9" i="1"/>
  <c r="EB9" i="1"/>
  <c r="DE133" i="1"/>
  <c r="EB110" i="1"/>
  <c r="EB97" i="1"/>
  <c r="EB32" i="1"/>
  <c r="AM134" i="1"/>
  <c r="EC40" i="1"/>
  <c r="EB40" i="1"/>
  <c r="CE133" i="1"/>
  <c r="EB84" i="1"/>
  <c r="EB66" i="1"/>
  <c r="EB98" i="1"/>
  <c r="BU134" i="1"/>
  <c r="EB74" i="1"/>
  <c r="P134" i="1"/>
  <c r="EC17" i="1"/>
  <c r="EB17" i="1"/>
  <c r="Z134" i="1"/>
  <c r="EC27" i="1"/>
  <c r="EB27" i="1"/>
  <c r="E134" i="1"/>
  <c r="EC6" i="1"/>
  <c r="EB6" i="1"/>
  <c r="CJ133" i="1"/>
  <c r="EB89" i="1"/>
  <c r="BD134" i="1"/>
  <c r="EC57" i="1"/>
  <c r="EB57" i="1"/>
  <c r="DL133" i="1"/>
  <c r="EB117" i="1"/>
  <c r="DS133" i="1"/>
  <c r="EB124" i="1"/>
  <c r="BL134" i="1"/>
  <c r="EC65" i="1"/>
  <c r="EB65" i="1"/>
  <c r="DD133" i="1"/>
  <c r="EB109" i="1"/>
  <c r="AN133" i="1"/>
  <c r="EB41" i="1"/>
  <c r="EB14" i="1"/>
  <c r="CB134" i="1"/>
  <c r="EB81" i="1"/>
  <c r="AV134" i="1"/>
  <c r="EC49" i="1"/>
  <c r="EB49" i="1"/>
  <c r="EB22" i="1"/>
  <c r="CZ133" i="1"/>
  <c r="EB105" i="1"/>
  <c r="BT134" i="1"/>
  <c r="EB73" i="1"/>
  <c r="AG134" i="1"/>
  <c r="EC34" i="1"/>
  <c r="EB34" i="1"/>
  <c r="EB95" i="1"/>
  <c r="EB24" i="1"/>
  <c r="EB3" i="1"/>
  <c r="EB90" i="1"/>
  <c r="EB60" i="1"/>
  <c r="DZ133" i="1"/>
  <c r="EB131" i="1"/>
  <c r="AF134" i="1"/>
  <c r="EC33" i="1"/>
  <c r="EB33" i="1"/>
  <c r="J134" i="1"/>
  <c r="EC11" i="1"/>
  <c r="EB11" i="1"/>
  <c r="CC133" i="1"/>
  <c r="EB82" i="1"/>
  <c r="EB68" i="1"/>
  <c r="DR133" i="1"/>
  <c r="EB123" i="1"/>
  <c r="DK133" i="1"/>
  <c r="EB116" i="1"/>
  <c r="AX134" i="1"/>
  <c r="EB51" i="1"/>
  <c r="DC133" i="1"/>
  <c r="EB108" i="1"/>
  <c r="AO134" i="1"/>
  <c r="EC42" i="1"/>
  <c r="EB42" i="1"/>
  <c r="EC50" i="1"/>
  <c r="EB50" i="1"/>
  <c r="R134" i="1"/>
  <c r="EC19" i="1"/>
  <c r="EB19" i="1"/>
  <c r="BW134" i="1"/>
  <c r="EC76" i="1"/>
  <c r="EB76" i="1"/>
  <c r="AY134" i="1"/>
  <c r="EC52" i="1"/>
  <c r="EB52" i="1"/>
  <c r="CQ134" i="1"/>
  <c r="EB96" i="1"/>
  <c r="EB70" i="1"/>
  <c r="BF133" i="1"/>
  <c r="EB59" i="1"/>
  <c r="CH133" i="1"/>
  <c r="EB87" i="1"/>
  <c r="BY134" i="1"/>
  <c r="EC78" i="1"/>
  <c r="EB78" i="1"/>
  <c r="EB67" i="1"/>
  <c r="EB23" i="1"/>
  <c r="G134" i="1"/>
  <c r="EC8" i="1"/>
  <c r="EB8" i="1"/>
  <c r="DQ133" i="1"/>
  <c r="EB122" i="1"/>
  <c r="DJ133" i="1"/>
  <c r="EB115" i="1"/>
  <c r="O134" i="1"/>
  <c r="EC16" i="1"/>
  <c r="EB16" i="1"/>
  <c r="DB133" i="1"/>
  <c r="EB107" i="1"/>
  <c r="AH134" i="1"/>
  <c r="EC35" i="1"/>
  <c r="EB35" i="1"/>
  <c r="EB43" i="1"/>
  <c r="EB75" i="1"/>
  <c r="CX133" i="1"/>
  <c r="EB103" i="1"/>
</calcChain>
</file>

<file path=xl/sharedStrings.xml><?xml version="1.0" encoding="utf-8"?>
<sst xmlns="http://schemas.openxmlformats.org/spreadsheetml/2006/main" count="368" uniqueCount="174">
  <si>
    <t>6016 California Broadleaf Forest &amp; Woodland</t>
  </si>
  <si>
    <t>6018 Californian Moist Coastal Mixed Evergreen Forest</t>
  </si>
  <si>
    <t>6040 Northern &amp; Central Great Plains Mesic Woodland</t>
  </si>
  <si>
    <t>6059 Central Rocky Mountain Douglas-fir - Pine Forest</t>
  </si>
  <si>
    <t>6060 Central Rocky Mountain Ponderosa Pine Woodland &amp; Savanna</t>
  </si>
  <si>
    <t>6061 Middle Rocky Mountain Montane Douglas-fir Forest &amp; Woodland</t>
  </si>
  <si>
    <t>6062 Northwestern Great Plains-Black Hills Ponderosa Pine Forest &amp; Woodland</t>
  </si>
  <si>
    <t>6063 Rocky Mountain Foothill-Rock Outcrop Limber Pine - Juniper Woodland</t>
  </si>
  <si>
    <t>6064 Central Rocky Mountain Interior Western Red-cedar - Western Hemlock Forest</t>
  </si>
  <si>
    <t>6065 Central Rocky Mountain Mesic Grand Fir - Douglas-fir Forest</t>
  </si>
  <si>
    <t>6066 Central Rocky Mountain Montane White Spruce Forest</t>
  </si>
  <si>
    <t>6067 Intermountain Basins Subalpine Limber Pine - Bristlecone Pine Woodland</t>
  </si>
  <si>
    <t>6068 Northern Rocky Mountain Whitebark Pine - Subalpine Larch Woodland</t>
  </si>
  <si>
    <t>6069 Rocky Mountain Lodgepole Pine Forest &amp; Woodland</t>
  </si>
  <si>
    <t>6070 Rocky Mountain Subalpine Dry-Mesic Spruce - Fir Forest &amp; Woodland</t>
  </si>
  <si>
    <t>6071 Rocky Mountain Subalpine Moist Spruce - Fir Forest &amp; Woodland</t>
  </si>
  <si>
    <t>6072 Rocky Mountain Subalpine-Montane Aspen Forest &amp; Woodland</t>
  </si>
  <si>
    <t>6073 Rocky Mountain Subalpine-Montane Limber Pine - Bristlecone Pine Woodland</t>
  </si>
  <si>
    <t>6074 Rocky Mountain Douglas-fir - White Fir - Blue Spruce Mesic Forest</t>
  </si>
  <si>
    <t>6075 Southern Rocky Mountain Ponderosa Pine Forest &amp; Woodland</t>
  </si>
  <si>
    <t>6076 Southern Rocky Mountain Ponderosa Pine Savanna</t>
  </si>
  <si>
    <t>6077 Southern Rocky Mountain White Fir - Douglas-fir Dry Forest</t>
  </si>
  <si>
    <t>6078 Colorado Plateau - Great Basin Juniper Woodland &amp; Savanna</t>
  </si>
  <si>
    <t>6079 Colorado Plateau Pinyon - Juniper Woodland</t>
  </si>
  <si>
    <t>6080 Columbia Plateau Western Juniper Woodland &amp; Savanna</t>
  </si>
  <si>
    <t>6081 Great Basin Pinyon - Juniper Woodland</t>
  </si>
  <si>
    <t>6082 Intermountain Basins Curl-leaf Mountain-mahogany Scrub</t>
  </si>
  <si>
    <t>6085 California Montane Conifer Forest &amp; Woodland</t>
  </si>
  <si>
    <t>6086 California Coastal Redwood Forest</t>
  </si>
  <si>
    <t>6087 Cascadian Conifer Forest &amp; Woodland</t>
  </si>
  <si>
    <t>6088 East Cascades Mesic Grand Fir - Douglas-fir Forest</t>
  </si>
  <si>
    <t>6089 North Pacific Maritime Douglas-fir - Western Hemlock Forest</t>
  </si>
  <si>
    <t>6090 North Pacific Maritime Silver Fir - Western Hemlock Forest</t>
  </si>
  <si>
    <t>6091 North Pacific Red Alder - Bigleaf Maple - Douglas-fir Forest</t>
  </si>
  <si>
    <t>6092 North Pacific Western Hemlock - Sitka Spruce - Western Red-cedar Seasonal Rainforest</t>
  </si>
  <si>
    <t>6094 North Pacific Mountain Hemlock - Silver Fir Forest &amp; Tree Island</t>
  </si>
  <si>
    <t>6095 Sierra-Cascade Cold-Dry Subalpine Woodland</t>
  </si>
  <si>
    <t>6096 Sierra-Cascade Red Fir - Mountain Hemlock Forest</t>
  </si>
  <si>
    <t>6100 Northern &amp; Central Great Plains Floodplain Forest</t>
  </si>
  <si>
    <t>6117 Rocky Mountain &amp; Great Basin Montane Riparian Forest</t>
  </si>
  <si>
    <t>6118 Rocky Mountain &amp; Great Basin Swamp Forest</t>
  </si>
  <si>
    <t>6122 North Pacific Lowland Riparian Forest &amp; Woodland</t>
  </si>
  <si>
    <t>6125 North Pacific Montane Riparian Woodland</t>
  </si>
  <si>
    <t>6138 California Xeric Chaparral</t>
  </si>
  <si>
    <t>6140 California North Coastal &amp; Mesic Scrub</t>
  </si>
  <si>
    <t>6144 Central Rocky Mountain High Montane Mesic Shrubland</t>
  </si>
  <si>
    <t>6145 Central Rocky Mountain Lower Montane Foothill &amp; Valley Grassland</t>
  </si>
  <si>
    <t>6146 Central Rocky Mountain Montane Grassland</t>
  </si>
  <si>
    <t>6147 Central Rocky Mountain Montane-Foothill Deciduous Shrubland</t>
  </si>
  <si>
    <t>6149 Rocky Mountain Subalpine-Montane Mesic Herbaceous Meadow</t>
  </si>
  <si>
    <t>6151 Southern Rocky Mountain Montane-Subalpine Grassland</t>
  </si>
  <si>
    <t>6153 Southern Rocky Mountain Mountain-mahogany - Mixed Foothill Shrubland</t>
  </si>
  <si>
    <t>6155 Central Great Plains Mixedgrass Prairie</t>
  </si>
  <si>
    <t>6156 Northern Great Plains Dry Mixedgrass Prairie</t>
  </si>
  <si>
    <t>6157 Northern Great Plains Mesic Mixedgrass Prairie Grassland</t>
  </si>
  <si>
    <t>6159 Great Plains Sand Grassland</t>
  </si>
  <si>
    <t>6160 Great Plains Sand Shrubland</t>
  </si>
  <si>
    <t>6161 Great Plains Shortgrass Prairie</t>
  </si>
  <si>
    <t>6181 Western North American Montane Sclerophyll Scrub</t>
  </si>
  <si>
    <t>6234 Great Plains Freshwater Marsh</t>
  </si>
  <si>
    <t>6237 Great Plains Shrub Riparian</t>
  </si>
  <si>
    <t>6239 Western Montane-Subalpine Riparian &amp; Seep Shrubland</t>
  </si>
  <si>
    <t>6240 Vancouverian &amp; Rocky Mountain Montane Wet Meadow &amp; Marsh</t>
  </si>
  <si>
    <t>6241 Vancouverian &amp; Rocky Mountain Subalpine &amp; Alpine Snowbed Wet Meadow</t>
  </si>
  <si>
    <t>6242 Arid West Interior Freshwater Emergent Marsh</t>
  </si>
  <si>
    <t>6243 Rocky Mountain &amp; Great Basin Lowland &amp; Foothill Riparian Shrubland</t>
  </si>
  <si>
    <t>6245 Vancouverian Freshwater Wet Meadow &amp; Marsh</t>
  </si>
  <si>
    <t>6257 Temperate Pacific Tidal Salt &amp; Brackish Marsh</t>
  </si>
  <si>
    <t>6258 North American Desert Alkaline-Saline Shrub Wetland</t>
  </si>
  <si>
    <t>6259 North American Desert Alkaline-Saline Herbaceous Wetland</t>
  </si>
  <si>
    <t>6281 Intermountain Semi-Desert Grassland</t>
  </si>
  <si>
    <t>6282 Intermountain Semi-Desert Shrubland &amp; Steppe</t>
  </si>
  <si>
    <t>6284 Columbia Plateau Scabland Shrubland</t>
  </si>
  <si>
    <t>6285 Intermountain Low &amp; Black Sagebrush Shrubland &amp; Steppe</t>
  </si>
  <si>
    <t>6286 Intermountain Dry Tall Sagebrush Shrubland</t>
  </si>
  <si>
    <t>6287 Intermountain Mesic Tall Sagebrush Shrubland &amp; Steppe</t>
  </si>
  <si>
    <t>6288 Intermountain Mountain Big Sagebrush Shrubland &amp; Steppe</t>
  </si>
  <si>
    <t>6290 Intermountain Dwarf Saltbush - Sagebrush Scrub</t>
  </si>
  <si>
    <t>6291 Intermountain Shadscale - Saltbush Scrub</t>
  </si>
  <si>
    <t>6293 Rocky Mountain &amp; Sierran Alpine Dwarf-Shrubland</t>
  </si>
  <si>
    <t>6294 Rocky Mountain &amp; Sierran Alpine Turf &amp; Fell-Field</t>
  </si>
  <si>
    <t>6295 North Pacific Alpine-Subalpine Dwarf-Shrubland &amp; Heath</t>
  </si>
  <si>
    <t>6296 North Pacific Alpine-Subalpine Turf &amp; Herbaceous Meadow</t>
  </si>
  <si>
    <t>6313 Rocky Mountain Cliff Scree &amp; Rock Vegetation</t>
  </si>
  <si>
    <t>6315 North Vancouverian Montane Massive Bedrock Cliff &amp; Talus</t>
  </si>
  <si>
    <t>6316 Southern Vancouverian Cliff Scree &amp; Rock Vegetation</t>
  </si>
  <si>
    <t>6317 Great Plains Badlands Vegetation</t>
  </si>
  <si>
    <t>6318 Great Plains Cliff Scree &amp; Rock Vegetation</t>
  </si>
  <si>
    <t>6320 Intermountain Basins Cliff Scree &amp; Badland Sparse Vegetation</t>
  </si>
  <si>
    <t>6322 Rocky Mountain &amp; Sierran Alpine Bedrock &amp; Scree</t>
  </si>
  <si>
    <t>6323 North Pacific Alpine-Subalpine Bedrock &amp; Scree</t>
  </si>
  <si>
    <t>6330 Northern Rocky Mountain Lowland &amp; Foothill Riparian Forest</t>
  </si>
  <si>
    <t>6331 Interior West Riparian Forest &amp; Woodland</t>
  </si>
  <si>
    <t>6333 Southern Vancouverian Dry Douglas-fir - Madrone Woodland</t>
  </si>
  <si>
    <t>6480 Columbia Plateau Western Juniper Shrubland</t>
  </si>
  <si>
    <t>6482 Intermountain Basins Curl-leaf Mountain-mahogany Woodland</t>
  </si>
  <si>
    <t>6557 Northern Great Plains Mesic Mixedgrass Prairie Shrubland</t>
  </si>
  <si>
    <t>6637 Great Plains Herb Riparian</t>
  </si>
  <si>
    <t>6641 Vancouverian &amp; Rocky Mountain Subalpine &amp; Alpine Snowbed Dwarf-Shrubland</t>
  </si>
  <si>
    <t>6659 North American Desert Alkaline-Saline Playa</t>
  </si>
  <si>
    <t>6689 Cool Semi-Desert Wash-Arroyo</t>
  </si>
  <si>
    <t>7191 Recently Logged-Herb and Grass Cover</t>
  </si>
  <si>
    <t>7195 Recently Burned-Herb and Grass Cover</t>
  </si>
  <si>
    <t>7196 Recently Burned-Shrub Cover</t>
  </si>
  <si>
    <t>7200 Recently Disturbed Other-Tree Cover</t>
  </si>
  <si>
    <t>7292 Open Water</t>
  </si>
  <si>
    <t>7295 Quarries-Strip Mines-Gravel Pits-Energy Development</t>
  </si>
  <si>
    <t>7296 Developed-Low Intensity</t>
  </si>
  <si>
    <t>7297 Developed-Medium Intensity</t>
  </si>
  <si>
    <t>7299 Developed-Roads</t>
  </si>
  <si>
    <t>7900 Western Cool Temperate Urban Deciduous Forest</t>
  </si>
  <si>
    <t>7901 Western Cool Temperate Urban Evergreen Forest</t>
  </si>
  <si>
    <t>7902 Western Cool Temperate Urban Mixed Forest</t>
  </si>
  <si>
    <t>7904 Western Cool Temperate Urban Shrubland</t>
  </si>
  <si>
    <t>7921 Western Cool Temperate Developed Ruderal Evergreen Forest</t>
  </si>
  <si>
    <t>7923 Western Cool Temperate Developed Ruderal Shrubland</t>
  </si>
  <si>
    <t>7942 Western Cool Temperate Developed Ruderal Mixed Forested Wetland</t>
  </si>
  <si>
    <t>7960 Western Cool Temperate Orchard</t>
  </si>
  <si>
    <t>7961 Western Cool Temperate Vineyard</t>
  </si>
  <si>
    <t>7965 Western Cool Temperate Close Grown Crop</t>
  </si>
  <si>
    <t>7967 Western Cool Temperate Pasture and Hayland</t>
  </si>
  <si>
    <t>9307 Great Basin &amp; Intermountain Introduced Annual and Biennial Forbland</t>
  </si>
  <si>
    <t>9308 Great Basin &amp; Intermountain Introduced Annual Grassland</t>
  </si>
  <si>
    <t>9309 Great Basin &amp; Intermountain Introduced Perennial Grassland and Forbland</t>
  </si>
  <si>
    <t>9316 Northern &amp; Central Plains Ruderal &amp; Planted Shrubland</t>
  </si>
  <si>
    <t>9328 Interior Western North American Temperate Ruderal Shrubland</t>
  </si>
  <si>
    <t>9329 Western North American Ruderal Wet Shrubland</t>
  </si>
  <si>
    <t>9336 Great Basin &amp; Intermountain Ruderal Shrubland</t>
  </si>
  <si>
    <t>9828 Interior Western North American Temperate Ruderal Grassland</t>
  </si>
  <si>
    <t>9829 Western North American Ruderal Wet Meadow &amp; Marsh</t>
  </si>
  <si>
    <t>Row Totals</t>
  </si>
  <si>
    <t>Percent Row Agreement</t>
  </si>
  <si>
    <t>Column Totals</t>
  </si>
  <si>
    <t>Percent Column Agreement</t>
  </si>
  <si>
    <t>Plot Assignment</t>
  </si>
  <si>
    <t>LANDFIRE Category</t>
  </si>
  <si>
    <t>The assessment data set consists of a Random sample of 10% of available plots in the LANDFIRE Reference Data Base (LFRDB)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</si>
  <si>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</si>
  <si>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</si>
  <si>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</si>
  <si>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</si>
  <si>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>Contingency Table Rows represent Remap LANDFIRE Existing Vegetation Type NVC Group spatial data</t>
  </si>
  <si>
    <t xml:space="preserve"> up to 300 sample plots in a VPU for an Ecological System category. A separate sample was not drawn for NVC Group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</si>
  <si>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</si>
  <si>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</si>
  <si>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</si>
  <si>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</si>
  <si>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</si>
  <si>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</si>
  <si>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</si>
  <si>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</si>
  <si>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</si>
  <si>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</si>
  <si>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</si>
  <si>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</si>
  <si>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</si>
  <si>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</si>
  <si>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</si>
  <si>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</si>
  <si>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</si>
  <si>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</si>
  <si>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</si>
  <si>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</si>
  <si>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</si>
  <si>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</si>
  <si>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</si>
  <si>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</si>
  <si>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</si>
  <si>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</si>
  <si>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The NVC Group assessment has fewer plots because some plots have and Ecological System label</t>
  </si>
  <si>
    <r>
      <t xml:space="preserve"> </t>
    </r>
    <r>
      <rPr>
        <sz val="14"/>
        <rFont val="Calibri"/>
        <family val="2"/>
        <scheme val="minor"/>
      </rPr>
      <t>but no NVC label, and some are removed in NVC cleaning</t>
    </r>
  </si>
  <si>
    <t xml:space="preserve">    Sum of major diagonal </t>
  </si>
  <si>
    <t xml:space="preserve">      Overall Agreement</t>
  </si>
  <si>
    <t xml:space="preserve">      Sum of major diagonal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</si>
</sst>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7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0" xfId="0" applyNumberFormat="1" applyBorder="1"/>
    <xf numFmtId="0" fontId="19" fillId="0" borderId="0" xfId="0" applyFont="1"/>
    <xf numFmtId="0" fontId="19" fillId="0" borderId="0" xfId="0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0" fillId="38" borderId="20" xfId="0" applyFill="1" applyBorder="1" applyAlignment="1">
      <alignment horizontal="center"/>
    </xf>
    <xf numFmtId="0" fontId="0" fillId="36" borderId="21" xfId="0" applyFill="1" applyBorder="1" applyAlignment="1">
      <alignment horizontal="center"/>
    </xf>
    <xf numFmtId="0" fontId="0" fillId="39" borderId="15" xfId="0" applyFill="1" applyBorder="1" applyAlignment="1">
      <alignment horizontal="center"/>
    </xf>
    <xf numFmtId="0" fontId="0" fillId="36" borderId="20" xfId="0" applyFill="1" applyBorder="1" applyAlignment="1">
      <alignment horizontal="center"/>
    </xf>
    <xf numFmtId="0" fontId="0" fillId="38" borderId="21" xfId="0" applyFill="1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40" borderId="21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2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3" borderId="21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42" borderId="20" xfId="0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0</xdr:row>
      <xdr:rowOff>76200</xdr:rowOff>
    </xdr:from>
    <xdr:to>
      <xdr:col>2</xdr:col>
      <xdr:colOff>83820</xdr:colOff>
      <xdr:row>0</xdr:row>
      <xdr:rowOff>274320</xdr:rowOff>
    </xdr:to>
    <xdr:sp macro="" textlink="">
      <xdr:nvSpPr>
        <xdr:cNvPr id="2" name="Arrow: Right 1" descr="right arrow">
          <a:extLst>
            <a:ext uri="{FF2B5EF4-FFF2-40B4-BE49-F238E27FC236}">
              <a16:creationId xmlns:a16="http://schemas.microsoft.com/office/drawing/2014/main" id="{CD52A59B-FFB6-4C64-BCE0-BFAEBB64B2F9}"/>
            </a:ext>
          </a:extLst>
        </xdr:cNvPr>
        <xdr:cNvSpPr/>
      </xdr:nvSpPr>
      <xdr:spPr>
        <a:xfrm>
          <a:off x="1950720" y="76200"/>
          <a:ext cx="102870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762000</xdr:colOff>
      <xdr:row>1</xdr:row>
      <xdr:rowOff>182880</xdr:rowOff>
    </xdr:from>
    <xdr:to>
      <xdr:col>0</xdr:col>
      <xdr:colOff>937260</xdr:colOff>
      <xdr:row>1</xdr:row>
      <xdr:rowOff>472440</xdr:rowOff>
    </xdr:to>
    <xdr:sp macro="" textlink="">
      <xdr:nvSpPr>
        <xdr:cNvPr id="3" name="Arrow: Down 2" descr="down arrow">
          <a:extLst>
            <a:ext uri="{FF2B5EF4-FFF2-40B4-BE49-F238E27FC236}">
              <a16:creationId xmlns:a16="http://schemas.microsoft.com/office/drawing/2014/main" id="{ED1B45F3-7A7F-4C6F-885D-301D28AA92F0}"/>
            </a:ext>
          </a:extLst>
        </xdr:cNvPr>
        <xdr:cNvSpPr/>
      </xdr:nvSpPr>
      <xdr:spPr>
        <a:xfrm>
          <a:off x="762000" y="502920"/>
          <a:ext cx="175260" cy="28956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4" name="Straight Arrow Connector 3" descr="arrow pointing to last row">
          <a:extLst>
            <a:ext uri="{FF2B5EF4-FFF2-40B4-BE49-F238E27FC236}">
              <a16:creationId xmlns:a16="http://schemas.microsoft.com/office/drawing/2014/main" id="{461DACA3-1D5C-4AC7-9E3E-6C1485879574}"/>
            </a:ext>
          </a:extLst>
        </xdr:cNvPr>
        <xdr:cNvCxnSpPr/>
      </xdr:nvCxnSpPr>
      <xdr:spPr>
        <a:xfrm flipH="1">
          <a:off x="5646420" y="507492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5" name="Straight Arrow Connector 4" descr="arrow pointing to top row">
          <a:extLst>
            <a:ext uri="{FF2B5EF4-FFF2-40B4-BE49-F238E27FC236}">
              <a16:creationId xmlns:a16="http://schemas.microsoft.com/office/drawing/2014/main" id="{C84D1D0A-4CD0-48BA-AB8A-621BB943D959}"/>
            </a:ext>
          </a:extLst>
        </xdr:cNvPr>
        <xdr:cNvCxnSpPr/>
      </xdr:nvCxnSpPr>
      <xdr:spPr>
        <a:xfrm flipH="1" flipV="1">
          <a:off x="5638800" y="456438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4F702-EEB6-443F-9DF0-38CB92123260}">
  <dimension ref="A1:X17"/>
  <sheetViews>
    <sheetView topLeftCell="A7" workbookViewId="0">
      <selection activeCell="D21" sqref="D21"/>
    </sheetView>
  </sheetViews>
  <sheetFormatPr defaultRowHeight="21" x14ac:dyDescent="0.35"/>
  <cols>
    <col min="1" max="1" width="8.85546875" style="14"/>
  </cols>
  <sheetData>
    <row r="1" spans="1:24" ht="10.9" customHeight="1" x14ac:dyDescent="0.35"/>
    <row r="2" spans="1:24" x14ac:dyDescent="0.35">
      <c r="A2" s="14" t="s">
        <v>136</v>
      </c>
    </row>
    <row r="3" spans="1:24" x14ac:dyDescent="0.35">
      <c r="A3" s="14" t="s">
        <v>142</v>
      </c>
    </row>
    <row r="4" spans="1:24" ht="9.6" customHeight="1" x14ac:dyDescent="0.35"/>
    <row r="5" spans="1:24" x14ac:dyDescent="0.35">
      <c r="A5" s="14" t="s">
        <v>137</v>
      </c>
    </row>
    <row r="6" spans="1:24" ht="10.15" customHeight="1" x14ac:dyDescent="0.35"/>
    <row r="7" spans="1:24" ht="18.75" x14ac:dyDescent="0.3">
      <c r="A7" s="51" t="s">
        <v>141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</row>
    <row r="8" spans="1:24" ht="18.75" x14ac:dyDescent="0.3">
      <c r="A8" s="51" t="s">
        <v>138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</row>
    <row r="9" spans="1:24" ht="18.75" x14ac:dyDescent="0.3">
      <c r="A9" s="51" t="s">
        <v>139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 ht="18.75" x14ac:dyDescent="0.3">
      <c r="A10" s="51" t="s">
        <v>140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</row>
    <row r="11" spans="1:24" ht="22.9" customHeight="1" x14ac:dyDescent="0.3">
      <c r="A11" s="51" t="s">
        <v>143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</row>
    <row r="12" spans="1:24" ht="22.9" customHeight="1" x14ac:dyDescent="0.3">
      <c r="A12" s="51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</row>
    <row r="13" spans="1:24" ht="22.9" customHeight="1" x14ac:dyDescent="0.3">
      <c r="A13" s="51" t="s">
        <v>145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 ht="22.9" customHeight="1" x14ac:dyDescent="0.3">
      <c r="A14" s="51" t="s">
        <v>146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</row>
    <row r="15" spans="1:24" ht="22.9" customHeight="1" x14ac:dyDescent="0.3">
      <c r="A15" s="51" t="s">
        <v>147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</row>
    <row r="16" spans="1:24" ht="18.75" x14ac:dyDescent="0.3">
      <c r="A16" s="51" t="s">
        <v>169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</row>
    <row r="17" spans="1:1" x14ac:dyDescent="0.35">
      <c r="A17" s="14" t="s">
        <v>170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C13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8" sqref="D8"/>
    </sheetView>
  </sheetViews>
  <sheetFormatPr defaultColWidth="15.7109375" defaultRowHeight="15" x14ac:dyDescent="0.25"/>
  <cols>
    <col min="1" max="1" width="26.42578125" style="4" customWidth="1"/>
    <col min="2" max="131" width="23" style="4" customWidth="1"/>
    <col min="132" max="132" width="15.7109375" style="7"/>
    <col min="133" max="133" width="15.7109375" style="4"/>
    <col min="134" max="16384" width="15.7109375" style="7"/>
  </cols>
  <sheetData>
    <row r="1" spans="1:133" ht="25.15" customHeight="1" x14ac:dyDescent="0.25">
      <c r="A1" s="1" t="s">
        <v>134</v>
      </c>
    </row>
    <row r="2" spans="1:133" ht="40.15" customHeight="1" x14ac:dyDescent="0.25">
      <c r="A2" s="5" t="s">
        <v>135</v>
      </c>
      <c r="B2" s="2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  <c r="AI2" s="3" t="s">
        <v>33</v>
      </c>
      <c r="AJ2" s="3" t="s">
        <v>34</v>
      </c>
      <c r="AK2" s="3" t="s">
        <v>35</v>
      </c>
      <c r="AL2" s="3" t="s">
        <v>36</v>
      </c>
      <c r="AM2" s="3" t="s">
        <v>37</v>
      </c>
      <c r="AN2" s="3" t="s">
        <v>38</v>
      </c>
      <c r="AO2" s="3" t="s">
        <v>39</v>
      </c>
      <c r="AP2" s="3" t="s">
        <v>40</v>
      </c>
      <c r="AQ2" s="3" t="s">
        <v>41</v>
      </c>
      <c r="AR2" s="3" t="s">
        <v>42</v>
      </c>
      <c r="AS2" s="3" t="s">
        <v>43</v>
      </c>
      <c r="AT2" s="3" t="s">
        <v>44</v>
      </c>
      <c r="AU2" s="3" t="s">
        <v>45</v>
      </c>
      <c r="AV2" s="3" t="s">
        <v>46</v>
      </c>
      <c r="AW2" s="3" t="s">
        <v>47</v>
      </c>
      <c r="AX2" s="3" t="s">
        <v>48</v>
      </c>
      <c r="AY2" s="3" t="s">
        <v>49</v>
      </c>
      <c r="AZ2" s="3" t="s">
        <v>50</v>
      </c>
      <c r="BA2" s="3" t="s">
        <v>51</v>
      </c>
      <c r="BB2" s="3" t="s">
        <v>52</v>
      </c>
      <c r="BC2" s="3" t="s">
        <v>53</v>
      </c>
      <c r="BD2" s="3" t="s">
        <v>54</v>
      </c>
      <c r="BE2" s="3" t="s">
        <v>55</v>
      </c>
      <c r="BF2" s="3" t="s">
        <v>56</v>
      </c>
      <c r="BG2" s="3" t="s">
        <v>57</v>
      </c>
      <c r="BH2" s="3" t="s">
        <v>58</v>
      </c>
      <c r="BI2" s="3" t="s">
        <v>59</v>
      </c>
      <c r="BJ2" s="3" t="s">
        <v>60</v>
      </c>
      <c r="BK2" s="3" t="s">
        <v>61</v>
      </c>
      <c r="BL2" s="3" t="s">
        <v>62</v>
      </c>
      <c r="BM2" s="3" t="s">
        <v>63</v>
      </c>
      <c r="BN2" s="3" t="s">
        <v>64</v>
      </c>
      <c r="BO2" s="3" t="s">
        <v>65</v>
      </c>
      <c r="BP2" s="3" t="s">
        <v>66</v>
      </c>
      <c r="BQ2" s="3" t="s">
        <v>67</v>
      </c>
      <c r="BR2" s="3" t="s">
        <v>68</v>
      </c>
      <c r="BS2" s="3" t="s">
        <v>69</v>
      </c>
      <c r="BT2" s="3" t="s">
        <v>70</v>
      </c>
      <c r="BU2" s="3" t="s">
        <v>71</v>
      </c>
      <c r="BV2" s="3" t="s">
        <v>72</v>
      </c>
      <c r="BW2" s="3" t="s">
        <v>73</v>
      </c>
      <c r="BX2" s="3" t="s">
        <v>74</v>
      </c>
      <c r="BY2" s="3" t="s">
        <v>75</v>
      </c>
      <c r="BZ2" s="3" t="s">
        <v>76</v>
      </c>
      <c r="CA2" s="3" t="s">
        <v>77</v>
      </c>
      <c r="CB2" s="3" t="s">
        <v>78</v>
      </c>
      <c r="CC2" s="3" t="s">
        <v>79</v>
      </c>
      <c r="CD2" s="3" t="s">
        <v>80</v>
      </c>
      <c r="CE2" s="3" t="s">
        <v>81</v>
      </c>
      <c r="CF2" s="3" t="s">
        <v>82</v>
      </c>
      <c r="CG2" s="3" t="s">
        <v>83</v>
      </c>
      <c r="CH2" s="3" t="s">
        <v>84</v>
      </c>
      <c r="CI2" s="3" t="s">
        <v>85</v>
      </c>
      <c r="CJ2" s="3" t="s">
        <v>86</v>
      </c>
      <c r="CK2" s="3" t="s">
        <v>87</v>
      </c>
      <c r="CL2" s="3" t="s">
        <v>88</v>
      </c>
      <c r="CM2" s="3" t="s">
        <v>89</v>
      </c>
      <c r="CN2" s="3" t="s">
        <v>90</v>
      </c>
      <c r="CO2" s="3" t="s">
        <v>91</v>
      </c>
      <c r="CP2" s="3" t="s">
        <v>92</v>
      </c>
      <c r="CQ2" s="3" t="s">
        <v>93</v>
      </c>
      <c r="CR2" s="3" t="s">
        <v>94</v>
      </c>
      <c r="CS2" s="3" t="s">
        <v>95</v>
      </c>
      <c r="CT2" s="3" t="s">
        <v>96</v>
      </c>
      <c r="CU2" s="3" t="s">
        <v>97</v>
      </c>
      <c r="CV2" s="3" t="s">
        <v>98</v>
      </c>
      <c r="CW2" s="3" t="s">
        <v>99</v>
      </c>
      <c r="CX2" s="3" t="s">
        <v>100</v>
      </c>
      <c r="CY2" s="3" t="s">
        <v>101</v>
      </c>
      <c r="CZ2" s="3" t="s">
        <v>102</v>
      </c>
      <c r="DA2" s="3" t="s">
        <v>103</v>
      </c>
      <c r="DB2" s="3" t="s">
        <v>104</v>
      </c>
      <c r="DC2" s="3" t="s">
        <v>105</v>
      </c>
      <c r="DD2" s="3" t="s">
        <v>106</v>
      </c>
      <c r="DE2" s="3" t="s">
        <v>107</v>
      </c>
      <c r="DF2" s="3" t="s">
        <v>108</v>
      </c>
      <c r="DG2" s="3" t="s">
        <v>109</v>
      </c>
      <c r="DH2" s="3" t="s">
        <v>110</v>
      </c>
      <c r="DI2" s="3" t="s">
        <v>111</v>
      </c>
      <c r="DJ2" s="3" t="s">
        <v>112</v>
      </c>
      <c r="DK2" s="3" t="s">
        <v>113</v>
      </c>
      <c r="DL2" s="3" t="s">
        <v>114</v>
      </c>
      <c r="DM2" s="3" t="s">
        <v>115</v>
      </c>
      <c r="DN2" s="3" t="s">
        <v>116</v>
      </c>
      <c r="DO2" s="3" t="s">
        <v>117</v>
      </c>
      <c r="DP2" s="3" t="s">
        <v>118</v>
      </c>
      <c r="DQ2" s="3" t="s">
        <v>119</v>
      </c>
      <c r="DR2" s="3" t="s">
        <v>120</v>
      </c>
      <c r="DS2" s="3" t="s">
        <v>121</v>
      </c>
      <c r="DT2" s="3" t="s">
        <v>122</v>
      </c>
      <c r="DU2" s="3" t="s">
        <v>123</v>
      </c>
      <c r="DV2" s="3" t="s">
        <v>124</v>
      </c>
      <c r="DW2" s="3" t="s">
        <v>125</v>
      </c>
      <c r="DX2" s="3" t="s">
        <v>126</v>
      </c>
      <c r="DY2" s="3" t="s">
        <v>127</v>
      </c>
      <c r="DZ2" s="3" t="s">
        <v>128</v>
      </c>
      <c r="EA2" s="3" t="s">
        <v>129</v>
      </c>
      <c r="EB2" s="8" t="s">
        <v>130</v>
      </c>
      <c r="EC2" s="3" t="s">
        <v>131</v>
      </c>
    </row>
    <row r="3" spans="1:133" ht="30" x14ac:dyDescent="0.25">
      <c r="A3" s="2" t="s">
        <v>0</v>
      </c>
      <c r="B3" s="9">
        <v>2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0</v>
      </c>
      <c r="AU3" s="10">
        <v>0</v>
      </c>
      <c r="AV3" s="10">
        <v>0</v>
      </c>
      <c r="AW3" s="10">
        <v>0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0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0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0</v>
      </c>
      <c r="BQ3" s="10">
        <v>0</v>
      </c>
      <c r="BR3" s="10">
        <v>0</v>
      </c>
      <c r="BS3" s="10">
        <v>0</v>
      </c>
      <c r="BT3" s="10">
        <v>0</v>
      </c>
      <c r="BU3" s="10">
        <v>0</v>
      </c>
      <c r="BV3" s="10">
        <v>0</v>
      </c>
      <c r="BW3" s="10">
        <v>0</v>
      </c>
      <c r="BX3" s="10">
        <v>0</v>
      </c>
      <c r="BY3" s="10">
        <v>0</v>
      </c>
      <c r="BZ3" s="10">
        <v>0</v>
      </c>
      <c r="CA3" s="10">
        <v>0</v>
      </c>
      <c r="CB3" s="10">
        <v>0</v>
      </c>
      <c r="CC3" s="10">
        <v>0</v>
      </c>
      <c r="CD3" s="10">
        <v>0</v>
      </c>
      <c r="CE3" s="10">
        <v>0</v>
      </c>
      <c r="CF3" s="10">
        <v>0</v>
      </c>
      <c r="CG3" s="10">
        <v>0</v>
      </c>
      <c r="CH3" s="10">
        <v>0</v>
      </c>
      <c r="CI3" s="10">
        <v>0</v>
      </c>
      <c r="CJ3" s="10">
        <v>0</v>
      </c>
      <c r="CK3" s="10">
        <v>0</v>
      </c>
      <c r="CL3" s="10">
        <v>0</v>
      </c>
      <c r="CM3" s="10">
        <v>0</v>
      </c>
      <c r="CN3" s="10">
        <v>0</v>
      </c>
      <c r="CO3" s="10">
        <v>0</v>
      </c>
      <c r="CP3" s="10">
        <v>0</v>
      </c>
      <c r="CQ3" s="10">
        <v>0</v>
      </c>
      <c r="CR3" s="10">
        <v>0</v>
      </c>
      <c r="CS3" s="10">
        <v>0</v>
      </c>
      <c r="CT3" s="10">
        <v>0</v>
      </c>
      <c r="CU3" s="10">
        <v>0</v>
      </c>
      <c r="CV3" s="10">
        <v>0</v>
      </c>
      <c r="CW3" s="10">
        <v>0</v>
      </c>
      <c r="CX3" s="10">
        <v>0</v>
      </c>
      <c r="CY3" s="10">
        <v>0</v>
      </c>
      <c r="CZ3" s="10">
        <v>0</v>
      </c>
      <c r="DA3" s="10">
        <v>0</v>
      </c>
      <c r="DB3" s="10">
        <v>0</v>
      </c>
      <c r="DC3" s="10">
        <v>0</v>
      </c>
      <c r="DD3" s="10">
        <v>0</v>
      </c>
      <c r="DE3" s="10">
        <v>0</v>
      </c>
      <c r="DF3" s="10">
        <v>0</v>
      </c>
      <c r="DG3" s="10">
        <v>0</v>
      </c>
      <c r="DH3" s="10">
        <v>0</v>
      </c>
      <c r="DI3" s="10">
        <v>0</v>
      </c>
      <c r="DJ3" s="10">
        <v>0</v>
      </c>
      <c r="DK3" s="10">
        <v>0</v>
      </c>
      <c r="DL3" s="10">
        <v>0</v>
      </c>
      <c r="DM3" s="10">
        <v>0</v>
      </c>
      <c r="DN3" s="10">
        <v>0</v>
      </c>
      <c r="DO3" s="10">
        <v>0</v>
      </c>
      <c r="DP3" s="10">
        <v>0</v>
      </c>
      <c r="DQ3" s="10">
        <v>0</v>
      </c>
      <c r="DR3" s="10">
        <v>0</v>
      </c>
      <c r="DS3" s="10">
        <v>0</v>
      </c>
      <c r="DT3" s="10">
        <v>0</v>
      </c>
      <c r="DU3" s="10">
        <v>0</v>
      </c>
      <c r="DV3" s="10">
        <v>0</v>
      </c>
      <c r="DW3" s="10">
        <v>0</v>
      </c>
      <c r="DX3" s="10">
        <v>0</v>
      </c>
      <c r="DY3" s="10">
        <v>0</v>
      </c>
      <c r="DZ3" s="10">
        <v>0</v>
      </c>
      <c r="EA3" s="10">
        <v>0</v>
      </c>
      <c r="EB3" s="11">
        <f t="shared" ref="EB3:EB34" si="0">SUM(B3:EA3)</f>
        <v>2</v>
      </c>
      <c r="EC3" s="6"/>
    </row>
    <row r="4" spans="1:133" ht="45" x14ac:dyDescent="0.25">
      <c r="A4" s="2" t="s">
        <v>1</v>
      </c>
      <c r="B4" s="10">
        <v>4</v>
      </c>
      <c r="C4" s="9">
        <v>54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32</v>
      </c>
      <c r="AD4" s="10">
        <v>6</v>
      </c>
      <c r="AE4" s="10">
        <v>0</v>
      </c>
      <c r="AF4" s="10">
        <v>0</v>
      </c>
      <c r="AG4" s="10">
        <v>10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1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  <c r="BS4" s="10">
        <v>0</v>
      </c>
      <c r="BT4" s="10">
        <v>0</v>
      </c>
      <c r="BU4" s="10">
        <v>0</v>
      </c>
      <c r="BV4" s="10">
        <v>0</v>
      </c>
      <c r="BW4" s="10">
        <v>0</v>
      </c>
      <c r="BX4" s="10">
        <v>0</v>
      </c>
      <c r="BY4" s="10">
        <v>0</v>
      </c>
      <c r="BZ4" s="10">
        <v>0</v>
      </c>
      <c r="CA4" s="10">
        <v>0</v>
      </c>
      <c r="CB4" s="10">
        <v>0</v>
      </c>
      <c r="CC4" s="10">
        <v>0</v>
      </c>
      <c r="CD4" s="10">
        <v>0</v>
      </c>
      <c r="CE4" s="10">
        <v>0</v>
      </c>
      <c r="CF4" s="10">
        <v>0</v>
      </c>
      <c r="CG4" s="10">
        <v>0</v>
      </c>
      <c r="CH4" s="10">
        <v>0</v>
      </c>
      <c r="CI4" s="10">
        <v>0</v>
      </c>
      <c r="CJ4" s="10">
        <v>0</v>
      </c>
      <c r="CK4" s="10">
        <v>0</v>
      </c>
      <c r="CL4" s="10">
        <v>0</v>
      </c>
      <c r="CM4" s="10">
        <v>0</v>
      </c>
      <c r="CN4" s="10">
        <v>0</v>
      </c>
      <c r="CO4" s="10">
        <v>0</v>
      </c>
      <c r="CP4" s="10">
        <v>0</v>
      </c>
      <c r="CQ4" s="10">
        <v>3</v>
      </c>
      <c r="CR4" s="10">
        <v>0</v>
      </c>
      <c r="CS4" s="10">
        <v>0</v>
      </c>
      <c r="CT4" s="10">
        <v>0</v>
      </c>
      <c r="CU4" s="10">
        <v>0</v>
      </c>
      <c r="CV4" s="10">
        <v>0</v>
      </c>
      <c r="CW4" s="10">
        <v>0</v>
      </c>
      <c r="CX4" s="10">
        <v>0</v>
      </c>
      <c r="CY4" s="10">
        <v>0</v>
      </c>
      <c r="CZ4" s="10">
        <v>0</v>
      </c>
      <c r="DA4" s="10">
        <v>0</v>
      </c>
      <c r="DB4" s="10">
        <v>0</v>
      </c>
      <c r="DC4" s="10">
        <v>0</v>
      </c>
      <c r="DD4" s="10">
        <v>0</v>
      </c>
      <c r="DE4" s="10">
        <v>0</v>
      </c>
      <c r="DF4" s="10">
        <v>0</v>
      </c>
      <c r="DG4" s="10">
        <v>0</v>
      </c>
      <c r="DH4" s="10">
        <v>0</v>
      </c>
      <c r="DI4" s="10">
        <v>0</v>
      </c>
      <c r="DJ4" s="10">
        <v>0</v>
      </c>
      <c r="DK4" s="10">
        <v>0</v>
      </c>
      <c r="DL4" s="10">
        <v>0</v>
      </c>
      <c r="DM4" s="10">
        <v>0</v>
      </c>
      <c r="DN4" s="10">
        <v>0</v>
      </c>
      <c r="DO4" s="10">
        <v>0</v>
      </c>
      <c r="DP4" s="10">
        <v>0</v>
      </c>
      <c r="DQ4" s="10">
        <v>0</v>
      </c>
      <c r="DR4" s="10">
        <v>0</v>
      </c>
      <c r="DS4" s="10">
        <v>0</v>
      </c>
      <c r="DT4" s="10">
        <v>0</v>
      </c>
      <c r="DU4" s="10">
        <v>0</v>
      </c>
      <c r="DV4" s="10">
        <v>0</v>
      </c>
      <c r="DW4" s="10">
        <v>0</v>
      </c>
      <c r="DX4" s="10">
        <v>0</v>
      </c>
      <c r="DY4" s="10">
        <v>0</v>
      </c>
      <c r="DZ4" s="10">
        <v>0</v>
      </c>
      <c r="EA4" s="10">
        <v>0</v>
      </c>
      <c r="EB4" s="11">
        <f t="shared" si="0"/>
        <v>110</v>
      </c>
      <c r="EC4" s="6">
        <f>ROUND((54/110),2)</f>
        <v>0.49</v>
      </c>
    </row>
    <row r="5" spans="1:133" ht="45" x14ac:dyDescent="0.25">
      <c r="A5" s="2" t="s">
        <v>2</v>
      </c>
      <c r="B5" s="10">
        <v>0</v>
      </c>
      <c r="C5" s="10">
        <v>0</v>
      </c>
      <c r="D5" s="9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>
        <v>0</v>
      </c>
      <c r="CJ5" s="10">
        <v>0</v>
      </c>
      <c r="CK5" s="10">
        <v>0</v>
      </c>
      <c r="CL5" s="10">
        <v>0</v>
      </c>
      <c r="CM5" s="10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>
        <v>0</v>
      </c>
      <c r="CX5" s="10">
        <v>0</v>
      </c>
      <c r="CY5" s="10">
        <v>0</v>
      </c>
      <c r="CZ5" s="10">
        <v>0</v>
      </c>
      <c r="DA5" s="10">
        <v>0</v>
      </c>
      <c r="DB5" s="10">
        <v>0</v>
      </c>
      <c r="DC5" s="10">
        <v>0</v>
      </c>
      <c r="DD5" s="10">
        <v>0</v>
      </c>
      <c r="DE5" s="10">
        <v>0</v>
      </c>
      <c r="DF5" s="10">
        <v>0</v>
      </c>
      <c r="DG5" s="10">
        <v>0</v>
      </c>
      <c r="DH5" s="10">
        <v>0</v>
      </c>
      <c r="DI5" s="10">
        <v>0</v>
      </c>
      <c r="DJ5" s="10">
        <v>0</v>
      </c>
      <c r="DK5" s="10">
        <v>0</v>
      </c>
      <c r="DL5" s="10">
        <v>0</v>
      </c>
      <c r="DM5" s="10">
        <v>0</v>
      </c>
      <c r="DN5" s="10">
        <v>0</v>
      </c>
      <c r="DO5" s="10">
        <v>0</v>
      </c>
      <c r="DP5" s="10">
        <v>0</v>
      </c>
      <c r="DQ5" s="10">
        <v>0</v>
      </c>
      <c r="DR5" s="10">
        <v>0</v>
      </c>
      <c r="DS5" s="10">
        <v>0</v>
      </c>
      <c r="DT5" s="10">
        <v>0</v>
      </c>
      <c r="DU5" s="10">
        <v>0</v>
      </c>
      <c r="DV5" s="10">
        <v>0</v>
      </c>
      <c r="DW5" s="10">
        <v>0</v>
      </c>
      <c r="DX5" s="10">
        <v>0</v>
      </c>
      <c r="DY5" s="10">
        <v>0</v>
      </c>
      <c r="DZ5" s="10">
        <v>0</v>
      </c>
      <c r="EA5" s="10">
        <v>0</v>
      </c>
      <c r="EB5" s="11">
        <f t="shared" si="0"/>
        <v>0</v>
      </c>
      <c r="EC5" s="6"/>
    </row>
    <row r="6" spans="1:133" ht="45" x14ac:dyDescent="0.25">
      <c r="A6" s="2" t="s">
        <v>3</v>
      </c>
      <c r="B6" s="10">
        <v>0</v>
      </c>
      <c r="C6" s="10">
        <v>0</v>
      </c>
      <c r="D6" s="10">
        <v>0</v>
      </c>
      <c r="E6" s="9">
        <v>129</v>
      </c>
      <c r="F6" s="10">
        <v>38</v>
      </c>
      <c r="G6" s="10">
        <v>8</v>
      </c>
      <c r="H6" s="10">
        <v>2</v>
      </c>
      <c r="I6" s="10">
        <v>0</v>
      </c>
      <c r="J6" s="10">
        <v>14</v>
      </c>
      <c r="K6" s="10">
        <v>64</v>
      </c>
      <c r="L6" s="10">
        <v>0</v>
      </c>
      <c r="M6" s="10">
        <v>0</v>
      </c>
      <c r="N6" s="10">
        <v>6</v>
      </c>
      <c r="O6" s="10">
        <v>17</v>
      </c>
      <c r="P6" s="10">
        <v>12</v>
      </c>
      <c r="Q6" s="10">
        <v>7</v>
      </c>
      <c r="R6" s="10">
        <v>1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1</v>
      </c>
      <c r="AA6" s="10">
        <v>0</v>
      </c>
      <c r="AB6" s="10">
        <v>1</v>
      </c>
      <c r="AC6" s="10">
        <v>0</v>
      </c>
      <c r="AD6" s="10">
        <v>0</v>
      </c>
      <c r="AE6" s="10">
        <v>0</v>
      </c>
      <c r="AF6" s="10">
        <v>23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</v>
      </c>
      <c r="AM6" s="10">
        <v>0</v>
      </c>
      <c r="AN6" s="10">
        <v>0</v>
      </c>
      <c r="AO6" s="10">
        <v>9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3</v>
      </c>
      <c r="AV6" s="10">
        <v>1</v>
      </c>
      <c r="AW6" s="10">
        <v>0</v>
      </c>
      <c r="AX6" s="10">
        <v>16</v>
      </c>
      <c r="AY6" s="10">
        <v>1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2</v>
      </c>
      <c r="BI6" s="10">
        <v>0</v>
      </c>
      <c r="BJ6" s="10">
        <v>0</v>
      </c>
      <c r="BK6" s="10">
        <v>6</v>
      </c>
      <c r="BL6" s="10">
        <v>3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  <c r="BY6" s="10">
        <v>1</v>
      </c>
      <c r="BZ6" s="10">
        <v>1</v>
      </c>
      <c r="CA6" s="10">
        <v>0</v>
      </c>
      <c r="CB6" s="10">
        <v>0</v>
      </c>
      <c r="CC6" s="10">
        <v>0</v>
      </c>
      <c r="CD6" s="10">
        <v>0</v>
      </c>
      <c r="CE6" s="10">
        <v>0</v>
      </c>
      <c r="CF6" s="10">
        <v>0</v>
      </c>
      <c r="CG6" s="10">
        <v>2</v>
      </c>
      <c r="CH6" s="10">
        <v>0</v>
      </c>
      <c r="CI6" s="10">
        <v>0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10">
        <v>3</v>
      </c>
      <c r="CP6" s="10">
        <v>0</v>
      </c>
      <c r="CQ6" s="10">
        <v>0</v>
      </c>
      <c r="CR6" s="10">
        <v>0</v>
      </c>
      <c r="CS6" s="10">
        <v>0</v>
      </c>
      <c r="CT6" s="10">
        <v>0</v>
      </c>
      <c r="CU6" s="10">
        <v>0</v>
      </c>
      <c r="CV6" s="10">
        <v>0</v>
      </c>
      <c r="CW6" s="10">
        <v>0</v>
      </c>
      <c r="CX6" s="10">
        <v>0</v>
      </c>
      <c r="CY6" s="10">
        <v>0</v>
      </c>
      <c r="CZ6" s="10">
        <v>0</v>
      </c>
      <c r="DA6" s="10">
        <v>0</v>
      </c>
      <c r="DB6" s="10">
        <v>0</v>
      </c>
      <c r="DC6" s="10">
        <v>0</v>
      </c>
      <c r="DD6" s="10">
        <v>0</v>
      </c>
      <c r="DE6" s="10">
        <v>0</v>
      </c>
      <c r="DF6" s="10">
        <v>0</v>
      </c>
      <c r="DG6" s="10">
        <v>0</v>
      </c>
      <c r="DH6" s="10">
        <v>0</v>
      </c>
      <c r="DI6" s="10">
        <v>0</v>
      </c>
      <c r="DJ6" s="10">
        <v>0</v>
      </c>
      <c r="DK6" s="10">
        <v>0</v>
      </c>
      <c r="DL6" s="10">
        <v>0</v>
      </c>
      <c r="DM6" s="10">
        <v>0</v>
      </c>
      <c r="DN6" s="10">
        <v>0</v>
      </c>
      <c r="DO6" s="10">
        <v>0</v>
      </c>
      <c r="DP6" s="10">
        <v>0</v>
      </c>
      <c r="DQ6" s="10">
        <v>0</v>
      </c>
      <c r="DR6" s="10">
        <v>0</v>
      </c>
      <c r="DS6" s="10">
        <v>0</v>
      </c>
      <c r="DT6" s="10">
        <v>0</v>
      </c>
      <c r="DU6" s="10">
        <v>0</v>
      </c>
      <c r="DV6" s="10">
        <v>0</v>
      </c>
      <c r="DW6" s="10">
        <v>0</v>
      </c>
      <c r="DX6" s="10">
        <v>0</v>
      </c>
      <c r="DY6" s="10">
        <v>0</v>
      </c>
      <c r="DZ6" s="10">
        <v>0</v>
      </c>
      <c r="EA6" s="10">
        <v>0</v>
      </c>
      <c r="EB6" s="11">
        <f t="shared" si="0"/>
        <v>372</v>
      </c>
      <c r="EC6" s="6">
        <f>ROUND((129/372),2)</f>
        <v>0.35</v>
      </c>
    </row>
    <row r="7" spans="1:133" ht="45" x14ac:dyDescent="0.25">
      <c r="A7" s="2" t="s">
        <v>4</v>
      </c>
      <c r="B7" s="10">
        <v>0</v>
      </c>
      <c r="C7" s="10">
        <v>0</v>
      </c>
      <c r="D7" s="10">
        <v>0</v>
      </c>
      <c r="E7" s="10">
        <v>15</v>
      </c>
      <c r="F7" s="9">
        <v>144</v>
      </c>
      <c r="G7" s="10">
        <v>2</v>
      </c>
      <c r="H7" s="10">
        <v>0</v>
      </c>
      <c r="I7" s="10">
        <v>0</v>
      </c>
      <c r="J7" s="10">
        <v>0</v>
      </c>
      <c r="K7" s="10">
        <v>7</v>
      </c>
      <c r="L7" s="10">
        <v>0</v>
      </c>
      <c r="M7" s="10">
        <v>0</v>
      </c>
      <c r="N7" s="10">
        <v>0</v>
      </c>
      <c r="O7" s="10">
        <v>3</v>
      </c>
      <c r="P7" s="10">
        <v>0</v>
      </c>
      <c r="Q7" s="10">
        <v>0</v>
      </c>
      <c r="R7" s="10">
        <v>1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4</v>
      </c>
      <c r="AA7" s="10">
        <v>0</v>
      </c>
      <c r="AB7" s="10">
        <v>0</v>
      </c>
      <c r="AC7" s="10">
        <v>5</v>
      </c>
      <c r="AD7" s="10">
        <v>0</v>
      </c>
      <c r="AE7" s="10">
        <v>0</v>
      </c>
      <c r="AF7" s="10">
        <v>1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</v>
      </c>
      <c r="AM7" s="10">
        <v>1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3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1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3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1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1">
        <f t="shared" si="0"/>
        <v>196</v>
      </c>
      <c r="EC7" s="6">
        <f>ROUND((144/196),2)</f>
        <v>0.73</v>
      </c>
    </row>
    <row r="8" spans="1:133" ht="45" x14ac:dyDescent="0.25">
      <c r="A8" s="2" t="s">
        <v>5</v>
      </c>
      <c r="B8" s="10">
        <v>0</v>
      </c>
      <c r="C8" s="10">
        <v>0</v>
      </c>
      <c r="D8" s="10">
        <v>1</v>
      </c>
      <c r="E8" s="10">
        <v>6</v>
      </c>
      <c r="F8" s="10">
        <v>0</v>
      </c>
      <c r="G8" s="9">
        <v>166</v>
      </c>
      <c r="H8" s="10">
        <v>3</v>
      </c>
      <c r="I8" s="10">
        <v>0</v>
      </c>
      <c r="J8" s="10">
        <v>0</v>
      </c>
      <c r="K8" s="10">
        <v>6</v>
      </c>
      <c r="L8" s="10">
        <v>0</v>
      </c>
      <c r="M8" s="10">
        <v>0</v>
      </c>
      <c r="N8" s="10">
        <v>0</v>
      </c>
      <c r="O8" s="10">
        <v>39</v>
      </c>
      <c r="P8" s="10">
        <v>16</v>
      </c>
      <c r="Q8" s="10">
        <v>3</v>
      </c>
      <c r="R8" s="10">
        <v>9</v>
      </c>
      <c r="S8" s="10">
        <v>3</v>
      </c>
      <c r="T8" s="10">
        <v>0</v>
      </c>
      <c r="U8" s="10">
        <v>0</v>
      </c>
      <c r="V8" s="10">
        <v>0</v>
      </c>
      <c r="W8" s="10">
        <v>1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6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3</v>
      </c>
      <c r="AV8" s="10">
        <v>4</v>
      </c>
      <c r="AW8" s="10">
        <v>3</v>
      </c>
      <c r="AX8" s="10">
        <v>3</v>
      </c>
      <c r="AY8" s="10">
        <v>1</v>
      </c>
      <c r="AZ8" s="10">
        <v>0</v>
      </c>
      <c r="BA8" s="10">
        <v>2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4</v>
      </c>
      <c r="BL8" s="10">
        <v>2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5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1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1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1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1">
        <f t="shared" si="0"/>
        <v>289</v>
      </c>
      <c r="EC8" s="6">
        <f>ROUND((166/289),2)</f>
        <v>0.56999999999999995</v>
      </c>
    </row>
    <row r="9" spans="1:133" ht="45" x14ac:dyDescent="0.25">
      <c r="A9" s="2" t="s">
        <v>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9">
        <v>198</v>
      </c>
      <c r="I9" s="10">
        <v>0</v>
      </c>
      <c r="J9" s="10">
        <v>0</v>
      </c>
      <c r="K9" s="10">
        <v>0</v>
      </c>
      <c r="L9" s="10">
        <v>1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5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3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1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1">
        <f t="shared" si="0"/>
        <v>208</v>
      </c>
      <c r="EC9" s="6">
        <f>ROUND((198/208),2)</f>
        <v>0.95</v>
      </c>
    </row>
    <row r="10" spans="1:133" ht="60" x14ac:dyDescent="0.25">
      <c r="A10" s="2" t="s">
        <v>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9">
        <v>11</v>
      </c>
      <c r="J10" s="10">
        <v>0</v>
      </c>
      <c r="K10" s="10">
        <v>0</v>
      </c>
      <c r="L10" s="10">
        <v>0</v>
      </c>
      <c r="M10" s="10">
        <v>1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1</v>
      </c>
      <c r="BX10" s="10">
        <v>1</v>
      </c>
      <c r="BY10" s="10">
        <v>0</v>
      </c>
      <c r="BZ10" s="10">
        <v>2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1">
        <f t="shared" si="0"/>
        <v>16</v>
      </c>
      <c r="EC10" s="6"/>
    </row>
    <row r="11" spans="1:133" ht="60" x14ac:dyDescent="0.25">
      <c r="A11" s="2" t="s">
        <v>8</v>
      </c>
      <c r="B11" s="10">
        <v>0</v>
      </c>
      <c r="C11" s="10">
        <v>0</v>
      </c>
      <c r="D11" s="10">
        <v>0</v>
      </c>
      <c r="E11" s="10">
        <v>10</v>
      </c>
      <c r="F11" s="10">
        <v>0</v>
      </c>
      <c r="G11" s="10">
        <v>0</v>
      </c>
      <c r="H11" s="10">
        <v>0</v>
      </c>
      <c r="I11" s="10">
        <v>0</v>
      </c>
      <c r="J11" s="9">
        <v>122</v>
      </c>
      <c r="K11" s="10">
        <v>46</v>
      </c>
      <c r="L11" s="10">
        <v>0</v>
      </c>
      <c r="M11" s="10">
        <v>0</v>
      </c>
      <c r="N11" s="10">
        <v>0</v>
      </c>
      <c r="O11" s="10">
        <v>7</v>
      </c>
      <c r="P11" s="10">
        <v>1</v>
      </c>
      <c r="Q11" s="10">
        <v>2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18</v>
      </c>
      <c r="AP11" s="10">
        <v>11</v>
      </c>
      <c r="AQ11" s="10">
        <v>0</v>
      </c>
      <c r="AR11" s="10">
        <v>0</v>
      </c>
      <c r="AS11" s="10">
        <v>0</v>
      </c>
      <c r="AT11" s="10">
        <v>0</v>
      </c>
      <c r="AU11" s="10">
        <v>17</v>
      </c>
      <c r="AV11" s="10">
        <v>0</v>
      </c>
      <c r="AW11" s="10">
        <v>0</v>
      </c>
      <c r="AX11" s="10">
        <v>9</v>
      </c>
      <c r="AY11" s="10">
        <v>2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2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1">
        <f t="shared" si="0"/>
        <v>248</v>
      </c>
      <c r="EC11" s="6">
        <f>ROUND((122/248),2)</f>
        <v>0.49</v>
      </c>
    </row>
    <row r="12" spans="1:133" ht="45" x14ac:dyDescent="0.25">
      <c r="A12" s="2" t="s">
        <v>9</v>
      </c>
      <c r="B12" s="10">
        <v>0</v>
      </c>
      <c r="C12" s="10">
        <v>0</v>
      </c>
      <c r="D12" s="10">
        <v>0</v>
      </c>
      <c r="E12" s="10">
        <v>66</v>
      </c>
      <c r="F12" s="10">
        <v>10</v>
      </c>
      <c r="G12" s="10">
        <v>3</v>
      </c>
      <c r="H12" s="10">
        <v>0</v>
      </c>
      <c r="I12" s="10">
        <v>0</v>
      </c>
      <c r="J12" s="10">
        <v>46</v>
      </c>
      <c r="K12" s="9">
        <v>239</v>
      </c>
      <c r="L12" s="10">
        <v>0</v>
      </c>
      <c r="M12" s="10">
        <v>0</v>
      </c>
      <c r="N12" s="10">
        <v>0</v>
      </c>
      <c r="O12" s="10">
        <v>11</v>
      </c>
      <c r="P12" s="10">
        <v>18</v>
      </c>
      <c r="Q12" s="10">
        <v>13</v>
      </c>
      <c r="R12" s="10">
        <v>5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33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15</v>
      </c>
      <c r="AV12" s="10">
        <v>0</v>
      </c>
      <c r="AW12" s="10">
        <v>0</v>
      </c>
      <c r="AX12" s="10">
        <v>20</v>
      </c>
      <c r="AY12" s="10">
        <v>2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7</v>
      </c>
      <c r="BL12" s="10">
        <v>4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1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1">
        <f t="shared" si="0"/>
        <v>493</v>
      </c>
      <c r="EC12" s="6">
        <f>ROUND((239/493),2)</f>
        <v>0.48</v>
      </c>
    </row>
    <row r="13" spans="1:133" ht="45" x14ac:dyDescent="0.25">
      <c r="A13" s="2" t="s">
        <v>10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9">
        <v>3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1">
        <f t="shared" si="0"/>
        <v>4</v>
      </c>
      <c r="EC13" s="6"/>
    </row>
    <row r="14" spans="1:133" ht="45" x14ac:dyDescent="0.25">
      <c r="A14" s="2" t="s">
        <v>11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9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1">
        <f t="shared" si="0"/>
        <v>0</v>
      </c>
      <c r="EC14" s="6"/>
    </row>
    <row r="15" spans="1:133" ht="45" x14ac:dyDescent="0.25">
      <c r="A15" s="2" t="s">
        <v>12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1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9">
        <v>60</v>
      </c>
      <c r="O15" s="10">
        <v>9</v>
      </c>
      <c r="P15" s="10">
        <v>8</v>
      </c>
      <c r="Q15" s="10">
        <v>8</v>
      </c>
      <c r="R15" s="10">
        <v>1</v>
      </c>
      <c r="S15" s="10">
        <v>3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1</v>
      </c>
      <c r="AI15" s="10">
        <v>0</v>
      </c>
      <c r="AJ15" s="10">
        <v>0</v>
      </c>
      <c r="AK15" s="10">
        <v>1</v>
      </c>
      <c r="AL15" s="10">
        <v>0</v>
      </c>
      <c r="AM15" s="10">
        <v>0</v>
      </c>
      <c r="AN15" s="10">
        <v>0</v>
      </c>
      <c r="AO15" s="10">
        <v>1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1</v>
      </c>
      <c r="BL15" s="10">
        <v>0</v>
      </c>
      <c r="BM15" s="10">
        <v>1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1</v>
      </c>
      <c r="CA15" s="10">
        <v>0</v>
      </c>
      <c r="CB15" s="10">
        <v>0</v>
      </c>
      <c r="CC15" s="10">
        <v>0</v>
      </c>
      <c r="CD15" s="10">
        <v>1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1">
        <f t="shared" si="0"/>
        <v>97</v>
      </c>
      <c r="EC15" s="6">
        <f>ROUND((60/97),2)</f>
        <v>0.62</v>
      </c>
    </row>
    <row r="16" spans="1:133" ht="45" x14ac:dyDescent="0.25">
      <c r="A16" s="2" t="s">
        <v>13</v>
      </c>
      <c r="B16" s="10">
        <v>0</v>
      </c>
      <c r="C16" s="10">
        <v>0</v>
      </c>
      <c r="D16" s="10">
        <v>0</v>
      </c>
      <c r="E16" s="10">
        <v>16</v>
      </c>
      <c r="F16" s="10">
        <v>2</v>
      </c>
      <c r="G16" s="10">
        <v>36</v>
      </c>
      <c r="H16" s="10">
        <v>3</v>
      </c>
      <c r="I16" s="10">
        <v>0</v>
      </c>
      <c r="J16" s="10">
        <v>1</v>
      </c>
      <c r="K16" s="10">
        <v>11</v>
      </c>
      <c r="L16" s="10">
        <v>0</v>
      </c>
      <c r="M16" s="10">
        <v>0</v>
      </c>
      <c r="N16" s="10">
        <v>24</v>
      </c>
      <c r="O16" s="9">
        <v>153</v>
      </c>
      <c r="P16" s="10">
        <v>53</v>
      </c>
      <c r="Q16" s="10">
        <v>7</v>
      </c>
      <c r="R16" s="10">
        <v>4</v>
      </c>
      <c r="S16" s="10">
        <v>7</v>
      </c>
      <c r="T16" s="10">
        <v>0</v>
      </c>
      <c r="U16" s="10">
        <v>0</v>
      </c>
      <c r="V16" s="10">
        <v>0</v>
      </c>
      <c r="W16" s="10">
        <v>1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1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1</v>
      </c>
      <c r="AM16" s="10">
        <v>0</v>
      </c>
      <c r="AN16" s="10">
        <v>0</v>
      </c>
      <c r="AO16" s="10">
        <v>21</v>
      </c>
      <c r="AP16" s="10">
        <v>1</v>
      </c>
      <c r="AQ16" s="10">
        <v>0</v>
      </c>
      <c r="AR16" s="10">
        <v>0</v>
      </c>
      <c r="AS16" s="10">
        <v>0</v>
      </c>
      <c r="AT16" s="10">
        <v>0</v>
      </c>
      <c r="AU16" s="10">
        <v>5</v>
      </c>
      <c r="AV16" s="10">
        <v>2</v>
      </c>
      <c r="AW16" s="10">
        <v>2</v>
      </c>
      <c r="AX16" s="10">
        <v>1</v>
      </c>
      <c r="AY16" s="10">
        <v>4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4</v>
      </c>
      <c r="BL16" s="10">
        <v>5</v>
      </c>
      <c r="BM16" s="10">
        <v>1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5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1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2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1">
        <f t="shared" si="0"/>
        <v>374</v>
      </c>
      <c r="EC16" s="6">
        <f>ROUND((153/374),2)</f>
        <v>0.41</v>
      </c>
    </row>
    <row r="17" spans="1:133" ht="45" x14ac:dyDescent="0.25">
      <c r="A17" s="2" t="s">
        <v>14</v>
      </c>
      <c r="B17" s="10">
        <v>0</v>
      </c>
      <c r="C17" s="10">
        <v>0</v>
      </c>
      <c r="D17" s="10">
        <v>0</v>
      </c>
      <c r="E17" s="10">
        <v>1</v>
      </c>
      <c r="F17" s="10">
        <v>0</v>
      </c>
      <c r="G17" s="10">
        <v>10</v>
      </c>
      <c r="H17" s="10">
        <v>0</v>
      </c>
      <c r="I17" s="10">
        <v>0</v>
      </c>
      <c r="J17" s="10">
        <v>0</v>
      </c>
      <c r="K17" s="10">
        <v>6</v>
      </c>
      <c r="L17" s="10">
        <v>0</v>
      </c>
      <c r="M17" s="10">
        <v>0</v>
      </c>
      <c r="N17" s="10">
        <v>15</v>
      </c>
      <c r="O17" s="10">
        <v>28</v>
      </c>
      <c r="P17" s="9">
        <v>112</v>
      </c>
      <c r="Q17" s="10">
        <v>25</v>
      </c>
      <c r="R17" s="10">
        <v>3</v>
      </c>
      <c r="S17" s="10">
        <v>3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19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2</v>
      </c>
      <c r="AV17" s="10">
        <v>0</v>
      </c>
      <c r="AW17" s="10">
        <v>0</v>
      </c>
      <c r="AX17" s="10">
        <v>0</v>
      </c>
      <c r="AY17" s="10">
        <v>2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1</v>
      </c>
      <c r="BL17" s="10">
        <v>1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3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1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1</v>
      </c>
      <c r="CT17" s="10">
        <v>0</v>
      </c>
      <c r="CU17" s="10">
        <v>0</v>
      </c>
      <c r="CV17" s="10">
        <v>1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1">
        <f t="shared" si="0"/>
        <v>234</v>
      </c>
      <c r="EC17" s="6">
        <f>ROUND((112/234),2)</f>
        <v>0.48</v>
      </c>
    </row>
    <row r="18" spans="1:133" ht="45" x14ac:dyDescent="0.25">
      <c r="A18" s="2" t="s">
        <v>15</v>
      </c>
      <c r="B18" s="10">
        <v>0</v>
      </c>
      <c r="C18" s="10">
        <v>0</v>
      </c>
      <c r="D18" s="10">
        <v>0</v>
      </c>
      <c r="E18" s="10">
        <v>4</v>
      </c>
      <c r="F18" s="10">
        <v>0</v>
      </c>
      <c r="G18" s="10">
        <v>0</v>
      </c>
      <c r="H18" s="10">
        <v>0</v>
      </c>
      <c r="I18" s="10">
        <v>0</v>
      </c>
      <c r="J18" s="10">
        <v>2</v>
      </c>
      <c r="K18" s="10">
        <v>8</v>
      </c>
      <c r="L18" s="10">
        <v>0</v>
      </c>
      <c r="M18" s="10">
        <v>0</v>
      </c>
      <c r="N18" s="10">
        <v>21</v>
      </c>
      <c r="O18" s="10">
        <v>14</v>
      </c>
      <c r="P18" s="10">
        <v>21</v>
      </c>
      <c r="Q18" s="9">
        <v>79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6</v>
      </c>
      <c r="AI18" s="10">
        <v>0</v>
      </c>
      <c r="AJ18" s="10">
        <v>0</v>
      </c>
      <c r="AK18" s="10">
        <v>5</v>
      </c>
      <c r="AL18" s="10">
        <v>0</v>
      </c>
      <c r="AM18" s="10">
        <v>0</v>
      </c>
      <c r="AN18" s="10">
        <v>0</v>
      </c>
      <c r="AO18" s="10">
        <v>20</v>
      </c>
      <c r="AP18" s="10">
        <v>2</v>
      </c>
      <c r="AQ18" s="10">
        <v>0</v>
      </c>
      <c r="AR18" s="10">
        <v>0</v>
      </c>
      <c r="AS18" s="10">
        <v>0</v>
      </c>
      <c r="AT18" s="10">
        <v>0</v>
      </c>
      <c r="AU18" s="10">
        <v>16</v>
      </c>
      <c r="AV18" s="10">
        <v>0</v>
      </c>
      <c r="AW18" s="10">
        <v>1</v>
      </c>
      <c r="AX18" s="10">
        <v>0</v>
      </c>
      <c r="AY18" s="10">
        <v>1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1</v>
      </c>
      <c r="BL18" s="10">
        <v>2</v>
      </c>
      <c r="BM18" s="10">
        <v>1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1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1">
        <f t="shared" si="0"/>
        <v>205</v>
      </c>
      <c r="EC18" s="6">
        <f>ROUND((79/205),2)</f>
        <v>0.39</v>
      </c>
    </row>
    <row r="19" spans="1:133" ht="45" x14ac:dyDescent="0.25">
      <c r="A19" s="2" t="s">
        <v>16</v>
      </c>
      <c r="B19" s="10">
        <v>0</v>
      </c>
      <c r="C19" s="10">
        <v>0</v>
      </c>
      <c r="D19" s="10">
        <v>0</v>
      </c>
      <c r="E19" s="10">
        <v>4</v>
      </c>
      <c r="F19" s="10">
        <v>1</v>
      </c>
      <c r="G19" s="10">
        <v>5</v>
      </c>
      <c r="H19" s="10">
        <v>3</v>
      </c>
      <c r="I19" s="10">
        <v>2</v>
      </c>
      <c r="J19" s="10">
        <v>0</v>
      </c>
      <c r="K19" s="10">
        <v>1</v>
      </c>
      <c r="L19" s="10">
        <v>0</v>
      </c>
      <c r="M19" s="10">
        <v>0</v>
      </c>
      <c r="N19" s="10">
        <v>0</v>
      </c>
      <c r="O19" s="10">
        <v>1</v>
      </c>
      <c r="P19" s="10">
        <v>2</v>
      </c>
      <c r="Q19" s="10">
        <v>1</v>
      </c>
      <c r="R19" s="9">
        <v>48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1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8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1</v>
      </c>
      <c r="AV19" s="10">
        <v>0</v>
      </c>
      <c r="AW19" s="10">
        <v>1</v>
      </c>
      <c r="AX19" s="10">
        <v>1</v>
      </c>
      <c r="AY19" s="10">
        <v>0</v>
      </c>
      <c r="AZ19" s="10">
        <v>0</v>
      </c>
      <c r="BA19" s="10">
        <v>1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1</v>
      </c>
      <c r="BI19" s="10">
        <v>0</v>
      </c>
      <c r="BJ19" s="10">
        <v>0</v>
      </c>
      <c r="BK19" s="10">
        <v>2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1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7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2</v>
      </c>
      <c r="CT19" s="10">
        <v>1</v>
      </c>
      <c r="CU19" s="10">
        <v>0</v>
      </c>
      <c r="CV19" s="10">
        <v>1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1">
        <f t="shared" si="0"/>
        <v>96</v>
      </c>
      <c r="EC19" s="6">
        <f>ROUND((48/96),2)</f>
        <v>0.5</v>
      </c>
    </row>
    <row r="20" spans="1:133" ht="60" x14ac:dyDescent="0.25">
      <c r="A20" s="2" t="s">
        <v>17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3</v>
      </c>
      <c r="J20" s="10">
        <v>0</v>
      </c>
      <c r="K20" s="10">
        <v>0</v>
      </c>
      <c r="L20" s="10">
        <v>0</v>
      </c>
      <c r="M20" s="10">
        <v>0</v>
      </c>
      <c r="N20" s="10">
        <v>1</v>
      </c>
      <c r="O20" s="10">
        <v>0</v>
      </c>
      <c r="P20" s="10">
        <v>0</v>
      </c>
      <c r="Q20" s="10">
        <v>0</v>
      </c>
      <c r="R20" s="10">
        <v>0</v>
      </c>
      <c r="S20" s="9">
        <v>1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1">
        <f t="shared" si="0"/>
        <v>6</v>
      </c>
      <c r="EC20" s="6"/>
    </row>
    <row r="21" spans="1:133" ht="45" x14ac:dyDescent="0.25">
      <c r="A21" s="2" t="s">
        <v>18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9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1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1">
        <f t="shared" si="0"/>
        <v>1</v>
      </c>
      <c r="EC21" s="6"/>
    </row>
    <row r="22" spans="1:133" ht="45" x14ac:dyDescent="0.25">
      <c r="A22" s="2" t="s">
        <v>19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1</v>
      </c>
      <c r="Q22" s="10">
        <v>0</v>
      </c>
      <c r="R22" s="10">
        <v>1</v>
      </c>
      <c r="S22" s="10">
        <v>0</v>
      </c>
      <c r="T22" s="10">
        <v>0</v>
      </c>
      <c r="U22" s="9">
        <v>8</v>
      </c>
      <c r="V22" s="10">
        <v>2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1">
        <f t="shared" si="0"/>
        <v>12</v>
      </c>
      <c r="EC22" s="6"/>
    </row>
    <row r="23" spans="1:133" ht="45" x14ac:dyDescent="0.25">
      <c r="A23" s="2" t="s">
        <v>20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9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1">
        <f t="shared" si="0"/>
        <v>0</v>
      </c>
      <c r="EC23" s="6"/>
    </row>
    <row r="24" spans="1:133" ht="45" x14ac:dyDescent="0.25">
      <c r="A24" s="2" t="s">
        <v>21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9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1">
        <f t="shared" si="0"/>
        <v>1</v>
      </c>
      <c r="EC24" s="6"/>
    </row>
    <row r="25" spans="1:133" ht="45" x14ac:dyDescent="0.25">
      <c r="A25" s="2" t="s">
        <v>22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1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9">
        <v>6</v>
      </c>
      <c r="Y25" s="10">
        <v>0</v>
      </c>
      <c r="Z25" s="10">
        <v>4</v>
      </c>
      <c r="AA25" s="10">
        <v>1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1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1">
        <f t="shared" si="0"/>
        <v>13</v>
      </c>
      <c r="EC25" s="6"/>
    </row>
    <row r="26" spans="1:133" ht="30" x14ac:dyDescent="0.25">
      <c r="A26" s="2" t="s">
        <v>23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9">
        <v>1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1</v>
      </c>
      <c r="BP26" s="10">
        <v>0</v>
      </c>
      <c r="BQ26" s="10">
        <v>0</v>
      </c>
      <c r="BR26" s="10">
        <v>2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1">
        <f t="shared" si="0"/>
        <v>4</v>
      </c>
      <c r="EC26" s="6"/>
    </row>
    <row r="27" spans="1:133" ht="45" x14ac:dyDescent="0.25">
      <c r="A27" s="2" t="s">
        <v>24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2</v>
      </c>
      <c r="Y27" s="10">
        <v>0</v>
      </c>
      <c r="Z27" s="9">
        <v>67</v>
      </c>
      <c r="AA27" s="10">
        <v>1</v>
      </c>
      <c r="AB27" s="10">
        <v>0</v>
      </c>
      <c r="AC27" s="10">
        <v>2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3</v>
      </c>
      <c r="AW27" s="10">
        <v>1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1</v>
      </c>
      <c r="BW27" s="10">
        <v>2</v>
      </c>
      <c r="BX27" s="10">
        <v>2</v>
      </c>
      <c r="BY27" s="10">
        <v>0</v>
      </c>
      <c r="BZ27" s="10">
        <v>3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4</v>
      </c>
      <c r="CS27" s="10">
        <v>1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1">
        <f t="shared" si="0"/>
        <v>89</v>
      </c>
      <c r="EC27" s="6">
        <f>ROUND((67/89),2)</f>
        <v>0.75</v>
      </c>
    </row>
    <row r="28" spans="1:133" ht="30" x14ac:dyDescent="0.25">
      <c r="A28" s="2" t="s">
        <v>25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9">
        <v>2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1">
        <f t="shared" si="0"/>
        <v>2</v>
      </c>
      <c r="EC28" s="6"/>
    </row>
    <row r="29" spans="1:133" ht="45" x14ac:dyDescent="0.25">
      <c r="A29" s="2" t="s">
        <v>26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1</v>
      </c>
      <c r="AA29" s="10">
        <v>0</v>
      </c>
      <c r="AB29" s="9">
        <v>0</v>
      </c>
      <c r="AC29" s="10">
        <v>1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1">
        <f t="shared" si="0"/>
        <v>2</v>
      </c>
      <c r="EC29" s="6"/>
    </row>
    <row r="30" spans="1:133" ht="30" x14ac:dyDescent="0.25">
      <c r="A30" s="2" t="s">
        <v>27</v>
      </c>
      <c r="B30" s="10">
        <v>1</v>
      </c>
      <c r="C30" s="10">
        <v>38</v>
      </c>
      <c r="D30" s="10">
        <v>0</v>
      </c>
      <c r="E30" s="10">
        <v>1</v>
      </c>
      <c r="F30" s="10">
        <v>7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1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2</v>
      </c>
      <c r="AA30" s="10">
        <v>0</v>
      </c>
      <c r="AB30" s="10">
        <v>0</v>
      </c>
      <c r="AC30" s="9">
        <v>297</v>
      </c>
      <c r="AD30" s="10">
        <v>3</v>
      </c>
      <c r="AE30" s="10">
        <v>0</v>
      </c>
      <c r="AF30" s="10">
        <v>1</v>
      </c>
      <c r="AG30" s="10">
        <v>46</v>
      </c>
      <c r="AH30" s="10">
        <v>0</v>
      </c>
      <c r="AI30" s="10">
        <v>0</v>
      </c>
      <c r="AJ30" s="10">
        <v>0</v>
      </c>
      <c r="AK30" s="10">
        <v>0</v>
      </c>
      <c r="AL30" s="10">
        <v>6</v>
      </c>
      <c r="AM30" s="10">
        <v>24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1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1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2</v>
      </c>
      <c r="BI30" s="10">
        <v>0</v>
      </c>
      <c r="BJ30" s="10">
        <v>0</v>
      </c>
      <c r="BK30" s="10">
        <v>0</v>
      </c>
      <c r="BL30" s="10">
        <v>1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2</v>
      </c>
      <c r="CQ30" s="10">
        <v>17</v>
      </c>
      <c r="CR30" s="10">
        <v>2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1">
        <f t="shared" si="0"/>
        <v>453</v>
      </c>
      <c r="EC30" s="6">
        <f>ROUND((297/453),2)</f>
        <v>0.66</v>
      </c>
    </row>
    <row r="31" spans="1:133" ht="30" x14ac:dyDescent="0.25">
      <c r="A31" s="2" t="s">
        <v>28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9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1">
        <f t="shared" si="0"/>
        <v>0</v>
      </c>
      <c r="EC31" s="6"/>
    </row>
    <row r="32" spans="1:133" ht="30" x14ac:dyDescent="0.25">
      <c r="A32" s="2" t="s">
        <v>29</v>
      </c>
      <c r="B32" s="10">
        <v>1</v>
      </c>
      <c r="C32" s="10">
        <v>0</v>
      </c>
      <c r="D32" s="10">
        <v>0</v>
      </c>
      <c r="E32" s="10">
        <v>2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9">
        <v>0</v>
      </c>
      <c r="AF32" s="10">
        <v>2</v>
      </c>
      <c r="AG32" s="10">
        <v>2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1">
        <f t="shared" si="0"/>
        <v>8</v>
      </c>
      <c r="EC32" s="6"/>
    </row>
    <row r="33" spans="1:133" ht="45" x14ac:dyDescent="0.25">
      <c r="A33" s="2" t="s">
        <v>30</v>
      </c>
      <c r="B33" s="10">
        <v>0</v>
      </c>
      <c r="C33" s="10">
        <v>0</v>
      </c>
      <c r="D33" s="10">
        <v>0</v>
      </c>
      <c r="E33" s="10">
        <v>18</v>
      </c>
      <c r="F33" s="10">
        <v>0</v>
      </c>
      <c r="G33" s="10">
        <v>0</v>
      </c>
      <c r="H33" s="10">
        <v>0</v>
      </c>
      <c r="I33" s="10">
        <v>0</v>
      </c>
      <c r="J33" s="10">
        <v>1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1</v>
      </c>
      <c r="AD33" s="10">
        <v>0</v>
      </c>
      <c r="AE33" s="10">
        <v>0</v>
      </c>
      <c r="AF33" s="9">
        <v>93</v>
      </c>
      <c r="AG33" s="10">
        <v>27</v>
      </c>
      <c r="AH33" s="10">
        <v>10</v>
      </c>
      <c r="AI33" s="10">
        <v>0</v>
      </c>
      <c r="AJ33" s="10">
        <v>0</v>
      </c>
      <c r="AK33" s="10">
        <v>2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1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1">
        <f t="shared" si="0"/>
        <v>153</v>
      </c>
      <c r="EC33" s="6">
        <f>ROUND((93/153),2)</f>
        <v>0.61</v>
      </c>
    </row>
    <row r="34" spans="1:133" ht="45" x14ac:dyDescent="0.25">
      <c r="A34" s="2" t="s">
        <v>31</v>
      </c>
      <c r="B34" s="10">
        <v>0</v>
      </c>
      <c r="C34" s="10">
        <v>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1</v>
      </c>
      <c r="AE34" s="10">
        <v>1</v>
      </c>
      <c r="AF34" s="10">
        <v>0</v>
      </c>
      <c r="AG34" s="9">
        <v>139</v>
      </c>
      <c r="AH34" s="10">
        <v>8</v>
      </c>
      <c r="AI34" s="10">
        <v>3</v>
      </c>
      <c r="AJ34" s="10">
        <v>41</v>
      </c>
      <c r="AK34" s="10">
        <v>1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5</v>
      </c>
      <c r="AR34" s="10">
        <v>0</v>
      </c>
      <c r="AS34" s="10">
        <v>0</v>
      </c>
      <c r="AT34" s="10">
        <v>2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10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1">
        <f t="shared" si="0"/>
        <v>219</v>
      </c>
      <c r="EC34" s="6">
        <f>ROUND((139/219),2)</f>
        <v>0.63</v>
      </c>
    </row>
    <row r="35" spans="1:133" ht="45" x14ac:dyDescent="0.25">
      <c r="A35" s="2" t="s">
        <v>32</v>
      </c>
      <c r="B35" s="10">
        <v>0</v>
      </c>
      <c r="C35" s="10">
        <v>0</v>
      </c>
      <c r="D35" s="10">
        <v>0</v>
      </c>
      <c r="E35" s="10">
        <v>1</v>
      </c>
      <c r="F35" s="10">
        <v>0</v>
      </c>
      <c r="G35" s="10">
        <v>0</v>
      </c>
      <c r="H35" s="10">
        <v>0</v>
      </c>
      <c r="I35" s="10">
        <v>0</v>
      </c>
      <c r="J35" s="10">
        <v>1</v>
      </c>
      <c r="K35" s="10">
        <v>0</v>
      </c>
      <c r="L35" s="10">
        <v>0</v>
      </c>
      <c r="M35" s="10">
        <v>0</v>
      </c>
      <c r="N35" s="10">
        <v>0</v>
      </c>
      <c r="O35" s="10">
        <v>1</v>
      </c>
      <c r="P35" s="10">
        <v>0</v>
      </c>
      <c r="Q35" s="10">
        <v>9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2</v>
      </c>
      <c r="AD35" s="10">
        <v>0</v>
      </c>
      <c r="AE35" s="10">
        <v>0</v>
      </c>
      <c r="AF35" s="10">
        <v>15</v>
      </c>
      <c r="AG35" s="10">
        <v>119</v>
      </c>
      <c r="AH35" s="9">
        <v>386</v>
      </c>
      <c r="AI35" s="10">
        <v>0</v>
      </c>
      <c r="AJ35" s="10">
        <v>9</v>
      </c>
      <c r="AK35" s="10">
        <v>51</v>
      </c>
      <c r="AL35" s="10">
        <v>0</v>
      </c>
      <c r="AM35" s="10">
        <v>9</v>
      </c>
      <c r="AN35" s="10">
        <v>0</v>
      </c>
      <c r="AO35" s="10">
        <v>0</v>
      </c>
      <c r="AP35" s="10">
        <v>0</v>
      </c>
      <c r="AQ35" s="10">
        <v>6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1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1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1">
        <f t="shared" ref="EB35:EB66" si="1">SUM(B35:EA35)</f>
        <v>611</v>
      </c>
      <c r="EC35" s="6">
        <f>ROUND((386/611),2)</f>
        <v>0.63</v>
      </c>
    </row>
    <row r="36" spans="1:133" ht="45" x14ac:dyDescent="0.25">
      <c r="A36" s="2" t="s">
        <v>33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66</v>
      </c>
      <c r="AH36" s="10">
        <v>0</v>
      </c>
      <c r="AI36" s="9">
        <v>1</v>
      </c>
      <c r="AJ36" s="10">
        <v>0</v>
      </c>
      <c r="AK36" s="10">
        <v>1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2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8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1">
        <f t="shared" si="1"/>
        <v>78</v>
      </c>
      <c r="EC36" s="6">
        <f>ROUND((1/78),2)</f>
        <v>0.01</v>
      </c>
    </row>
    <row r="37" spans="1:133" ht="60" x14ac:dyDescent="0.25">
      <c r="A37" s="2" t="s">
        <v>34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13</v>
      </c>
      <c r="AH37" s="10">
        <v>12</v>
      </c>
      <c r="AI37" s="10">
        <v>3</v>
      </c>
      <c r="AJ37" s="9">
        <v>89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4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1">
        <f t="shared" si="1"/>
        <v>121</v>
      </c>
      <c r="EC37" s="6">
        <f>ROUND((89/121),2)</f>
        <v>0.74</v>
      </c>
    </row>
    <row r="38" spans="1:133" ht="45" x14ac:dyDescent="0.25">
      <c r="A38" s="2" t="s">
        <v>35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1</v>
      </c>
      <c r="O38" s="10">
        <v>0</v>
      </c>
      <c r="P38" s="10">
        <v>0</v>
      </c>
      <c r="Q38" s="10">
        <v>7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11</v>
      </c>
      <c r="AH38" s="10">
        <v>35</v>
      </c>
      <c r="AI38" s="10">
        <v>0</v>
      </c>
      <c r="AJ38" s="10">
        <v>0</v>
      </c>
      <c r="AK38" s="9">
        <v>55</v>
      </c>
      <c r="AL38" s="10">
        <v>0</v>
      </c>
      <c r="AM38" s="10">
        <v>4</v>
      </c>
      <c r="AN38" s="10">
        <v>0</v>
      </c>
      <c r="AO38" s="10">
        <v>0</v>
      </c>
      <c r="AP38" s="10">
        <v>0</v>
      </c>
      <c r="AQ38" s="10">
        <v>1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1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1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1">
        <f t="shared" si="1"/>
        <v>116</v>
      </c>
      <c r="EC38" s="6">
        <f>ROUND((55/116),2)</f>
        <v>0.47</v>
      </c>
    </row>
    <row r="39" spans="1:133" ht="30" x14ac:dyDescent="0.25">
      <c r="A39" s="2" t="s">
        <v>36</v>
      </c>
      <c r="B39" s="10">
        <v>0</v>
      </c>
      <c r="C39" s="10">
        <v>0</v>
      </c>
      <c r="D39" s="10">
        <v>0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1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3</v>
      </c>
      <c r="AD39" s="10">
        <v>0</v>
      </c>
      <c r="AE39" s="10">
        <v>0</v>
      </c>
      <c r="AF39" s="10">
        <v>1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9">
        <v>15</v>
      </c>
      <c r="AM39" s="10">
        <v>2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1">
        <f t="shared" si="1"/>
        <v>23</v>
      </c>
      <c r="EC39" s="6"/>
    </row>
    <row r="40" spans="1:133" ht="30" x14ac:dyDescent="0.25">
      <c r="A40" s="2" t="s">
        <v>37</v>
      </c>
      <c r="B40" s="10">
        <v>0</v>
      </c>
      <c r="C40" s="10">
        <v>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15</v>
      </c>
      <c r="AD40" s="10">
        <v>0</v>
      </c>
      <c r="AE40" s="10">
        <v>0</v>
      </c>
      <c r="AF40" s="10">
        <v>0</v>
      </c>
      <c r="AG40" s="10">
        <v>1</v>
      </c>
      <c r="AH40" s="10">
        <v>3</v>
      </c>
      <c r="AI40" s="10">
        <v>0</v>
      </c>
      <c r="AJ40" s="10">
        <v>0</v>
      </c>
      <c r="AK40" s="10">
        <v>5</v>
      </c>
      <c r="AL40" s="10">
        <v>1</v>
      </c>
      <c r="AM40" s="9">
        <v>73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1">
        <f t="shared" si="1"/>
        <v>99</v>
      </c>
      <c r="EC40" s="6">
        <f>ROUND((73/99),2)</f>
        <v>0.74</v>
      </c>
    </row>
    <row r="41" spans="1:133" ht="45" x14ac:dyDescent="0.25">
      <c r="A41" s="2" t="s">
        <v>38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9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2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1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1">
        <f t="shared" si="1"/>
        <v>4</v>
      </c>
      <c r="EC41" s="6"/>
    </row>
    <row r="42" spans="1:133" ht="45" x14ac:dyDescent="0.25">
      <c r="A42" s="2" t="s">
        <v>39</v>
      </c>
      <c r="B42" s="10">
        <v>0</v>
      </c>
      <c r="C42" s="10">
        <v>0</v>
      </c>
      <c r="D42" s="10">
        <v>0</v>
      </c>
      <c r="E42" s="10">
        <v>1</v>
      </c>
      <c r="F42" s="10">
        <v>3</v>
      </c>
      <c r="G42" s="10">
        <v>0</v>
      </c>
      <c r="H42" s="10">
        <v>3</v>
      </c>
      <c r="I42" s="10">
        <v>0</v>
      </c>
      <c r="J42" s="10">
        <v>0</v>
      </c>
      <c r="K42" s="10">
        <v>2</v>
      </c>
      <c r="L42" s="10">
        <v>0</v>
      </c>
      <c r="M42" s="10">
        <v>0</v>
      </c>
      <c r="N42" s="10">
        <v>0</v>
      </c>
      <c r="O42" s="10">
        <v>4</v>
      </c>
      <c r="P42" s="10">
        <v>5</v>
      </c>
      <c r="Q42" s="10">
        <v>1</v>
      </c>
      <c r="R42" s="10">
        <v>1</v>
      </c>
      <c r="S42" s="10">
        <v>0</v>
      </c>
      <c r="T42" s="10">
        <v>0</v>
      </c>
      <c r="U42" s="10">
        <v>1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1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2</v>
      </c>
      <c r="AM42" s="10">
        <v>0</v>
      </c>
      <c r="AN42" s="10">
        <v>0</v>
      </c>
      <c r="AO42" s="9">
        <v>8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1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15</v>
      </c>
      <c r="BL42" s="10">
        <v>5</v>
      </c>
      <c r="BM42" s="10">
        <v>2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2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1">
        <f t="shared" si="1"/>
        <v>57</v>
      </c>
      <c r="EC42" s="6">
        <f>ROUND((8/57),2)</f>
        <v>0.14000000000000001</v>
      </c>
    </row>
    <row r="43" spans="1:133" ht="30" x14ac:dyDescent="0.25">
      <c r="A43" s="2" t="s">
        <v>40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9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1">
        <f t="shared" si="1"/>
        <v>0</v>
      </c>
      <c r="EC43" s="6"/>
    </row>
    <row r="44" spans="1:133" ht="45" x14ac:dyDescent="0.25">
      <c r="A44" s="2" t="s">
        <v>41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1</v>
      </c>
      <c r="AH44" s="10">
        <v>0</v>
      </c>
      <c r="AI44" s="10">
        <v>0</v>
      </c>
      <c r="AJ44" s="10">
        <v>5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9">
        <v>1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1">
        <f t="shared" si="1"/>
        <v>7</v>
      </c>
      <c r="EC44" s="6"/>
    </row>
    <row r="45" spans="1:133" ht="30" x14ac:dyDescent="0.25">
      <c r="A45" s="2" t="s">
        <v>42</v>
      </c>
      <c r="B45" s="10">
        <v>0</v>
      </c>
      <c r="C45" s="10">
        <v>0</v>
      </c>
      <c r="D45" s="10">
        <v>0</v>
      </c>
      <c r="E45" s="10">
        <v>1</v>
      </c>
      <c r="F45" s="10">
        <v>3</v>
      </c>
      <c r="G45" s="10">
        <v>0</v>
      </c>
      <c r="H45" s="10">
        <v>0</v>
      </c>
      <c r="I45" s="10">
        <v>0</v>
      </c>
      <c r="J45" s="10">
        <v>1</v>
      </c>
      <c r="K45" s="10">
        <v>0</v>
      </c>
      <c r="L45" s="10">
        <v>0</v>
      </c>
      <c r="M45" s="10">
        <v>0</v>
      </c>
      <c r="N45" s="10">
        <v>0</v>
      </c>
      <c r="O45" s="10">
        <v>1</v>
      </c>
      <c r="P45" s="10">
        <v>0</v>
      </c>
      <c r="Q45" s="10">
        <v>3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2</v>
      </c>
      <c r="AD45" s="10">
        <v>0</v>
      </c>
      <c r="AE45" s="10">
        <v>0</v>
      </c>
      <c r="AF45" s="10">
        <v>1</v>
      </c>
      <c r="AG45" s="10">
        <v>2</v>
      </c>
      <c r="AH45" s="10">
        <v>7</v>
      </c>
      <c r="AI45" s="10">
        <v>0</v>
      </c>
      <c r="AJ45" s="10">
        <v>15</v>
      </c>
      <c r="AK45" s="10">
        <v>2</v>
      </c>
      <c r="AL45" s="10">
        <v>0</v>
      </c>
      <c r="AM45" s="10">
        <v>2</v>
      </c>
      <c r="AN45" s="10">
        <v>0</v>
      </c>
      <c r="AO45" s="10">
        <v>0</v>
      </c>
      <c r="AP45" s="10">
        <v>0</v>
      </c>
      <c r="AQ45" s="10">
        <v>2</v>
      </c>
      <c r="AR45" s="9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1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1">
        <f t="shared" si="1"/>
        <v>43</v>
      </c>
      <c r="EC45" s="6">
        <f>ROUND((0/43),2)</f>
        <v>0</v>
      </c>
    </row>
    <row r="46" spans="1:133" ht="30" x14ac:dyDescent="0.25">
      <c r="A46" s="2" t="s">
        <v>43</v>
      </c>
      <c r="B46" s="10">
        <v>0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1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1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9">
        <v>3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1">
        <f t="shared" si="1"/>
        <v>6</v>
      </c>
      <c r="EC46" s="6"/>
    </row>
    <row r="47" spans="1:133" ht="30" x14ac:dyDescent="0.25">
      <c r="A47" s="2" t="s">
        <v>44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9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1">
        <f t="shared" si="1"/>
        <v>0</v>
      </c>
      <c r="EC47" s="6"/>
    </row>
    <row r="48" spans="1:133" ht="45" x14ac:dyDescent="0.25">
      <c r="A48" s="2" t="s">
        <v>45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6</v>
      </c>
      <c r="O48" s="10">
        <v>4</v>
      </c>
      <c r="P48" s="10">
        <v>3</v>
      </c>
      <c r="Q48" s="10">
        <v>5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1</v>
      </c>
      <c r="AN48" s="10">
        <v>0</v>
      </c>
      <c r="AO48" s="10">
        <v>2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9">
        <v>3</v>
      </c>
      <c r="AV48" s="10">
        <v>1</v>
      </c>
      <c r="AW48" s="10">
        <v>1</v>
      </c>
      <c r="AX48" s="10">
        <v>1</v>
      </c>
      <c r="AY48" s="10">
        <v>3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2</v>
      </c>
      <c r="BI48" s="10">
        <v>0</v>
      </c>
      <c r="BJ48" s="10">
        <v>0</v>
      </c>
      <c r="BK48" s="10">
        <v>0</v>
      </c>
      <c r="BL48" s="10">
        <v>1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1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3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3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1">
        <f t="shared" si="1"/>
        <v>40</v>
      </c>
      <c r="EC48" s="6">
        <f>ROUND((3/40),2)</f>
        <v>0.08</v>
      </c>
    </row>
    <row r="49" spans="1:133" ht="45" x14ac:dyDescent="0.25">
      <c r="A49" s="2" t="s">
        <v>46</v>
      </c>
      <c r="B49" s="10">
        <v>0</v>
      </c>
      <c r="C49" s="10">
        <v>0</v>
      </c>
      <c r="D49" s="10">
        <v>0</v>
      </c>
      <c r="E49" s="10">
        <v>2</v>
      </c>
      <c r="F49" s="10">
        <v>2</v>
      </c>
      <c r="G49" s="10">
        <v>0</v>
      </c>
      <c r="H49" s="10">
        <v>1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2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2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1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1</v>
      </c>
      <c r="AV49" s="9">
        <v>55</v>
      </c>
      <c r="AW49" s="10">
        <v>0</v>
      </c>
      <c r="AX49" s="10">
        <v>0</v>
      </c>
      <c r="AY49" s="10">
        <v>2</v>
      </c>
      <c r="AZ49" s="10">
        <v>0</v>
      </c>
      <c r="BA49" s="10">
        <v>1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1</v>
      </c>
      <c r="BI49" s="10">
        <v>0</v>
      </c>
      <c r="BJ49" s="10">
        <v>0</v>
      </c>
      <c r="BK49" s="10">
        <v>0</v>
      </c>
      <c r="BL49" s="10">
        <v>2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1</v>
      </c>
      <c r="BS49" s="10">
        <v>3</v>
      </c>
      <c r="BT49" s="10">
        <v>14</v>
      </c>
      <c r="BU49" s="10">
        <v>4</v>
      </c>
      <c r="BV49" s="10">
        <v>1</v>
      </c>
      <c r="BW49" s="10">
        <v>2</v>
      </c>
      <c r="BX49" s="10">
        <v>0</v>
      </c>
      <c r="BY49" s="10">
        <v>9</v>
      </c>
      <c r="BZ49" s="10">
        <v>13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2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1">
        <f t="shared" si="1"/>
        <v>121</v>
      </c>
      <c r="EC49" s="6">
        <f>ROUND((55/121),2)</f>
        <v>0.45</v>
      </c>
    </row>
    <row r="50" spans="1:133" ht="45" x14ac:dyDescent="0.25">
      <c r="A50" s="2" t="s">
        <v>47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1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1</v>
      </c>
      <c r="O50" s="10">
        <v>0</v>
      </c>
      <c r="P50" s="10">
        <v>0</v>
      </c>
      <c r="Q50" s="10">
        <v>0</v>
      </c>
      <c r="R50" s="10">
        <v>6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1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2</v>
      </c>
      <c r="AV50" s="10">
        <v>1</v>
      </c>
      <c r="AW50" s="9">
        <v>0</v>
      </c>
      <c r="AX50" s="10">
        <v>0</v>
      </c>
      <c r="AY50" s="10">
        <v>1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2</v>
      </c>
      <c r="BI50" s="10">
        <v>0</v>
      </c>
      <c r="BJ50" s="10">
        <v>0</v>
      </c>
      <c r="BK50" s="10">
        <v>0</v>
      </c>
      <c r="BL50" s="10">
        <v>0</v>
      </c>
      <c r="BM50" s="10">
        <v>2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19</v>
      </c>
      <c r="CA50" s="10">
        <v>0</v>
      </c>
      <c r="CB50" s="10">
        <v>0</v>
      </c>
      <c r="CC50" s="10">
        <v>0</v>
      </c>
      <c r="CD50" s="10">
        <v>1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1">
        <f t="shared" si="1"/>
        <v>37</v>
      </c>
      <c r="EC50" s="6">
        <f>ROUND((0/37),2)</f>
        <v>0</v>
      </c>
    </row>
    <row r="51" spans="1:133" ht="45" x14ac:dyDescent="0.25">
      <c r="A51" s="2" t="s">
        <v>48</v>
      </c>
      <c r="B51" s="10">
        <v>0</v>
      </c>
      <c r="C51" s="10">
        <v>0</v>
      </c>
      <c r="D51" s="10">
        <v>0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1</v>
      </c>
      <c r="L51" s="10">
        <v>0</v>
      </c>
      <c r="M51" s="10">
        <v>0</v>
      </c>
      <c r="N51" s="10">
        <v>0</v>
      </c>
      <c r="O51" s="10">
        <v>1</v>
      </c>
      <c r="P51" s="10">
        <v>1</v>
      </c>
      <c r="Q51" s="10">
        <v>1</v>
      </c>
      <c r="R51" s="10">
        <v>1</v>
      </c>
      <c r="S51" s="10">
        <v>1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2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2</v>
      </c>
      <c r="AW51" s="10">
        <v>0</v>
      </c>
      <c r="AX51" s="9">
        <v>2</v>
      </c>
      <c r="AY51" s="10">
        <v>1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2</v>
      </c>
      <c r="BI51" s="10">
        <v>0</v>
      </c>
      <c r="BJ51" s="10">
        <v>0</v>
      </c>
      <c r="BK51" s="10">
        <v>2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1</v>
      </c>
      <c r="BY51" s="10">
        <v>2</v>
      </c>
      <c r="BZ51" s="10">
        <v>1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1</v>
      </c>
      <c r="CU51" s="10">
        <v>0</v>
      </c>
      <c r="CV51" s="10">
        <v>1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1">
        <f t="shared" si="1"/>
        <v>24</v>
      </c>
      <c r="EC51" s="6"/>
    </row>
    <row r="52" spans="1:133" ht="45" x14ac:dyDescent="0.25">
      <c r="A52" s="2" t="s">
        <v>49</v>
      </c>
      <c r="B52" s="10">
        <v>0</v>
      </c>
      <c r="C52" s="10">
        <v>0</v>
      </c>
      <c r="D52" s="10">
        <v>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</v>
      </c>
      <c r="L52" s="10">
        <v>0</v>
      </c>
      <c r="M52" s="10">
        <v>0</v>
      </c>
      <c r="N52" s="10">
        <v>1</v>
      </c>
      <c r="O52" s="10">
        <v>1</v>
      </c>
      <c r="P52" s="10">
        <v>7</v>
      </c>
      <c r="Q52" s="10">
        <v>0</v>
      </c>
      <c r="R52" s="10">
        <v>5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1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1</v>
      </c>
      <c r="AW52" s="10">
        <v>2</v>
      </c>
      <c r="AX52" s="10">
        <v>0</v>
      </c>
      <c r="AY52" s="9">
        <v>5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1</v>
      </c>
      <c r="BI52" s="10">
        <v>0</v>
      </c>
      <c r="BJ52" s="10">
        <v>0</v>
      </c>
      <c r="BK52" s="10">
        <v>8</v>
      </c>
      <c r="BL52" s="10">
        <v>12</v>
      </c>
      <c r="BM52" s="10">
        <v>2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1</v>
      </c>
      <c r="BZ52" s="10">
        <v>38</v>
      </c>
      <c r="CA52" s="10">
        <v>0</v>
      </c>
      <c r="CB52" s="10">
        <v>0</v>
      </c>
      <c r="CC52" s="10">
        <v>0</v>
      </c>
      <c r="CD52" s="10">
        <v>5</v>
      </c>
      <c r="CE52" s="10">
        <v>0</v>
      </c>
      <c r="CF52" s="10">
        <v>0</v>
      </c>
      <c r="CG52" s="10">
        <v>1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2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4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1">
        <f t="shared" si="1"/>
        <v>99</v>
      </c>
      <c r="EC52" s="6">
        <f>ROUND((5/99),2)</f>
        <v>0.05</v>
      </c>
    </row>
    <row r="53" spans="1:133" ht="45" x14ac:dyDescent="0.25">
      <c r="A53" s="2" t="s">
        <v>50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1</v>
      </c>
      <c r="AZ53" s="9">
        <v>3</v>
      </c>
      <c r="BA53" s="10">
        <v>1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1</v>
      </c>
      <c r="BX53" s="10">
        <v>0</v>
      </c>
      <c r="BY53" s="10">
        <v>0</v>
      </c>
      <c r="BZ53" s="10">
        <v>3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1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1">
        <f t="shared" si="1"/>
        <v>10</v>
      </c>
      <c r="EC53" s="6"/>
    </row>
    <row r="54" spans="1:133" ht="60" x14ac:dyDescent="0.25">
      <c r="A54" s="2" t="s">
        <v>51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27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1</v>
      </c>
      <c r="Q54" s="10">
        <v>0</v>
      </c>
      <c r="R54" s="10">
        <v>1</v>
      </c>
      <c r="S54" s="10">
        <v>0</v>
      </c>
      <c r="T54" s="10">
        <v>0</v>
      </c>
      <c r="U54" s="10">
        <v>0</v>
      </c>
      <c r="V54" s="10">
        <v>1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9">
        <v>0</v>
      </c>
      <c r="BB54" s="10">
        <v>0</v>
      </c>
      <c r="BC54" s="10">
        <v>0</v>
      </c>
      <c r="BD54" s="10">
        <v>5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1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1</v>
      </c>
      <c r="BZ54" s="10">
        <v>2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1</v>
      </c>
      <c r="CU54" s="10">
        <v>0</v>
      </c>
      <c r="CV54" s="10">
        <v>1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1">
        <f t="shared" si="1"/>
        <v>41</v>
      </c>
      <c r="EC54" s="6">
        <f>ROUND((0/41),2)</f>
        <v>0</v>
      </c>
    </row>
    <row r="55" spans="1:133" ht="30" x14ac:dyDescent="0.25">
      <c r="A55" s="2" t="s">
        <v>52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9">
        <v>1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1">
        <f t="shared" si="1"/>
        <v>1</v>
      </c>
      <c r="EC55" s="6"/>
    </row>
    <row r="56" spans="1:133" ht="30" x14ac:dyDescent="0.25">
      <c r="A56" s="2" t="s">
        <v>53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9">
        <v>1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1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1">
        <f t="shared" si="1"/>
        <v>2</v>
      </c>
      <c r="EC56" s="6"/>
    </row>
    <row r="57" spans="1:133" ht="45" x14ac:dyDescent="0.25">
      <c r="A57" s="2" t="s">
        <v>54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35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1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9">
        <v>31</v>
      </c>
      <c r="BE57" s="10">
        <v>1</v>
      </c>
      <c r="BF57" s="10">
        <v>0</v>
      </c>
      <c r="BG57" s="10">
        <v>0</v>
      </c>
      <c r="BH57" s="10">
        <v>0</v>
      </c>
      <c r="BI57" s="10">
        <v>0</v>
      </c>
      <c r="BJ57" s="10">
        <v>3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2</v>
      </c>
      <c r="BY57" s="10">
        <v>3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1</v>
      </c>
      <c r="CH57" s="10">
        <v>0</v>
      </c>
      <c r="CI57" s="10">
        <v>0</v>
      </c>
      <c r="CJ57" s="10">
        <v>0</v>
      </c>
      <c r="CK57" s="10">
        <v>1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8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1">
        <f t="shared" si="1"/>
        <v>86</v>
      </c>
      <c r="EC57" s="6">
        <f>ROUND((31/86),2)</f>
        <v>0.36</v>
      </c>
    </row>
    <row r="58" spans="1:133" ht="30" x14ac:dyDescent="0.25">
      <c r="A58" s="2" t="s">
        <v>55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9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1">
        <f t="shared" si="1"/>
        <v>0</v>
      </c>
      <c r="EC58" s="6"/>
    </row>
    <row r="59" spans="1:133" ht="30" x14ac:dyDescent="0.25">
      <c r="A59" s="2" t="s">
        <v>56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1</v>
      </c>
      <c r="BD59" s="10">
        <v>0</v>
      </c>
      <c r="BE59" s="10">
        <v>0</v>
      </c>
      <c r="BF59" s="9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1">
        <f t="shared" si="1"/>
        <v>2</v>
      </c>
      <c r="EC59" s="6"/>
    </row>
    <row r="60" spans="1:133" ht="30" x14ac:dyDescent="0.25">
      <c r="A60" s="2" t="s">
        <v>57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1</v>
      </c>
      <c r="BD60" s="10">
        <v>4</v>
      </c>
      <c r="BE60" s="10">
        <v>0</v>
      </c>
      <c r="BF60" s="10">
        <v>0</v>
      </c>
      <c r="BG60" s="9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2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1">
        <f t="shared" si="1"/>
        <v>7</v>
      </c>
      <c r="EC60" s="6"/>
    </row>
    <row r="61" spans="1:133" ht="45" x14ac:dyDescent="0.25">
      <c r="A61" s="2" t="s">
        <v>58</v>
      </c>
      <c r="B61" s="10">
        <v>0</v>
      </c>
      <c r="C61" s="10">
        <v>0</v>
      </c>
      <c r="D61" s="10">
        <v>0</v>
      </c>
      <c r="E61" s="10">
        <v>1</v>
      </c>
      <c r="F61" s="10">
        <v>3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2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1</v>
      </c>
      <c r="AL61" s="10">
        <v>1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2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9">
        <v>5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1">
        <f t="shared" si="1"/>
        <v>15</v>
      </c>
      <c r="EC61" s="6"/>
    </row>
    <row r="62" spans="1:133" ht="30" x14ac:dyDescent="0.25">
      <c r="A62" s="2" t="s">
        <v>59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9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1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1">
        <f t="shared" si="1"/>
        <v>1</v>
      </c>
      <c r="EC62" s="6"/>
    </row>
    <row r="63" spans="1:133" ht="30" x14ac:dyDescent="0.25">
      <c r="A63" s="2" t="s">
        <v>60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9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1">
        <f t="shared" si="1"/>
        <v>0</v>
      </c>
      <c r="EC63" s="6"/>
    </row>
    <row r="64" spans="1:133" ht="45" x14ac:dyDescent="0.25">
      <c r="A64" s="2" t="s">
        <v>61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2</v>
      </c>
      <c r="P64" s="10">
        <v>0</v>
      </c>
      <c r="Q64" s="10">
        <v>0</v>
      </c>
      <c r="R64" s="10">
        <v>1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1</v>
      </c>
      <c r="AY64" s="10">
        <v>1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9">
        <v>2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3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1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1">
        <f t="shared" si="1"/>
        <v>11</v>
      </c>
      <c r="EC64" s="6"/>
    </row>
    <row r="65" spans="1:133" ht="45" x14ac:dyDescent="0.25">
      <c r="A65" s="2" t="s">
        <v>62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1</v>
      </c>
      <c r="O65" s="10">
        <v>1</v>
      </c>
      <c r="P65" s="10">
        <v>3</v>
      </c>
      <c r="Q65" s="10">
        <v>1</v>
      </c>
      <c r="R65" s="10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1</v>
      </c>
      <c r="AV65" s="10">
        <v>0</v>
      </c>
      <c r="AW65" s="10">
        <v>0</v>
      </c>
      <c r="AX65" s="10">
        <v>0</v>
      </c>
      <c r="AY65" s="10">
        <v>2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4</v>
      </c>
      <c r="BL65" s="9">
        <v>8</v>
      </c>
      <c r="BM65" s="10">
        <v>1</v>
      </c>
      <c r="BN65" s="10">
        <v>1</v>
      </c>
      <c r="BO65" s="10">
        <v>1</v>
      </c>
      <c r="BP65" s="10">
        <v>0</v>
      </c>
      <c r="BQ65" s="10">
        <v>0</v>
      </c>
      <c r="BR65" s="10">
        <v>1</v>
      </c>
      <c r="BS65" s="10">
        <v>0</v>
      </c>
      <c r="BT65" s="10">
        <v>0</v>
      </c>
      <c r="BU65" s="10">
        <v>0</v>
      </c>
      <c r="BV65" s="10">
        <v>1</v>
      </c>
      <c r="BW65" s="10">
        <v>0</v>
      </c>
      <c r="BX65" s="10">
        <v>0</v>
      </c>
      <c r="BY65" s="10">
        <v>0</v>
      </c>
      <c r="BZ65" s="10">
        <v>2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2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2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1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1">
        <f t="shared" si="1"/>
        <v>35</v>
      </c>
      <c r="EC65" s="6">
        <f>ROUND((8/35),2)</f>
        <v>0.23</v>
      </c>
    </row>
    <row r="66" spans="1:133" ht="60" x14ac:dyDescent="0.25">
      <c r="A66" s="2" t="s">
        <v>63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2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9">
        <v>1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1">
        <f t="shared" si="1"/>
        <v>3</v>
      </c>
      <c r="EC66" s="6"/>
    </row>
    <row r="67" spans="1:133" ht="45" x14ac:dyDescent="0.25">
      <c r="A67" s="2" t="s">
        <v>64</v>
      </c>
      <c r="B67" s="10">
        <v>0</v>
      </c>
      <c r="C67" s="10">
        <v>0</v>
      </c>
      <c r="D67" s="10">
        <v>0</v>
      </c>
      <c r="E67" s="10">
        <v>0</v>
      </c>
      <c r="F67" s="10">
        <v>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9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1">
        <f t="shared" ref="EB67:EB98" si="2">SUM(B67:EA67)</f>
        <v>1</v>
      </c>
      <c r="EC67" s="6"/>
    </row>
    <row r="68" spans="1:133" ht="45" x14ac:dyDescent="0.25">
      <c r="A68" s="2" t="s">
        <v>65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1</v>
      </c>
      <c r="BL68" s="10">
        <v>0</v>
      </c>
      <c r="BM68" s="10">
        <v>0</v>
      </c>
      <c r="BN68" s="10">
        <v>0</v>
      </c>
      <c r="BO68" s="9">
        <v>1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1</v>
      </c>
      <c r="BV68" s="10">
        <v>0</v>
      </c>
      <c r="BW68" s="10">
        <v>0</v>
      </c>
      <c r="BX68" s="10">
        <v>0</v>
      </c>
      <c r="BY68" s="10">
        <v>2</v>
      </c>
      <c r="BZ68" s="10">
        <v>2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1</v>
      </c>
      <c r="CP68" s="10">
        <v>0</v>
      </c>
      <c r="CQ68" s="10">
        <v>0</v>
      </c>
      <c r="CR68" s="10">
        <v>0</v>
      </c>
      <c r="CS68" s="10">
        <v>0</v>
      </c>
      <c r="CT68" s="10">
        <v>1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1">
        <f t="shared" si="2"/>
        <v>9</v>
      </c>
      <c r="EC68" s="6"/>
    </row>
    <row r="69" spans="1:133" ht="45" x14ac:dyDescent="0.25">
      <c r="A69" s="2" t="s">
        <v>66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9">
        <v>0</v>
      </c>
      <c r="BQ69" s="10">
        <v>1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1">
        <f t="shared" si="2"/>
        <v>1</v>
      </c>
      <c r="EC69" s="6"/>
    </row>
    <row r="70" spans="1:133" ht="30" x14ac:dyDescent="0.25">
      <c r="A70" s="2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9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1">
        <f t="shared" si="2"/>
        <v>0</v>
      </c>
      <c r="EC70" s="6"/>
    </row>
    <row r="71" spans="1:133" ht="45" x14ac:dyDescent="0.25">
      <c r="A71" s="2" t="s">
        <v>68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9">
        <v>1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1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1">
        <f t="shared" si="2"/>
        <v>2</v>
      </c>
      <c r="EC71" s="6"/>
    </row>
    <row r="72" spans="1:133" ht="45" x14ac:dyDescent="0.25">
      <c r="A72" s="2" t="s">
        <v>69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9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1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1">
        <f t="shared" si="2"/>
        <v>1</v>
      </c>
      <c r="EC72" s="6"/>
    </row>
    <row r="73" spans="1:133" ht="30" x14ac:dyDescent="0.25">
      <c r="A73" s="2" t="s">
        <v>70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3</v>
      </c>
      <c r="AW73" s="10">
        <v>0</v>
      </c>
      <c r="AX73" s="10">
        <v>0</v>
      </c>
      <c r="AY73" s="10">
        <v>1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9">
        <v>14</v>
      </c>
      <c r="BU73" s="10">
        <v>1</v>
      </c>
      <c r="BV73" s="10">
        <v>1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1">
        <f t="shared" si="2"/>
        <v>20</v>
      </c>
      <c r="EC73" s="6"/>
    </row>
    <row r="74" spans="1:133" ht="30" x14ac:dyDescent="0.25">
      <c r="A74" s="2" t="s">
        <v>71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1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1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2</v>
      </c>
      <c r="AW74" s="10">
        <v>0</v>
      </c>
      <c r="AX74" s="10">
        <v>0</v>
      </c>
      <c r="AY74" s="10">
        <v>0</v>
      </c>
      <c r="AZ74" s="10">
        <v>1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3</v>
      </c>
      <c r="BS74" s="10">
        <v>1</v>
      </c>
      <c r="BT74" s="10">
        <v>3</v>
      </c>
      <c r="BU74" s="9">
        <v>22</v>
      </c>
      <c r="BV74" s="10">
        <v>1</v>
      </c>
      <c r="BW74" s="10">
        <v>1</v>
      </c>
      <c r="BX74" s="10">
        <v>6</v>
      </c>
      <c r="BY74" s="10">
        <v>0</v>
      </c>
      <c r="BZ74" s="10">
        <v>26</v>
      </c>
      <c r="CA74" s="10">
        <v>0</v>
      </c>
      <c r="CB74" s="10">
        <v>1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2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1">
        <f t="shared" si="2"/>
        <v>71</v>
      </c>
      <c r="EC74" s="6">
        <f>ROUND((22/71),2)</f>
        <v>0.31</v>
      </c>
    </row>
    <row r="75" spans="1:133" ht="30" x14ac:dyDescent="0.25">
      <c r="A75" s="2" t="s">
        <v>72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2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2</v>
      </c>
      <c r="BU75" s="10">
        <v>1</v>
      </c>
      <c r="BV75" s="9">
        <v>12</v>
      </c>
      <c r="BW75" s="10">
        <v>1</v>
      </c>
      <c r="BX75" s="10">
        <v>1</v>
      </c>
      <c r="BY75" s="10">
        <v>5</v>
      </c>
      <c r="BZ75" s="10">
        <v>4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1">
        <f t="shared" si="2"/>
        <v>28</v>
      </c>
      <c r="EC75" s="6"/>
    </row>
    <row r="76" spans="1:133" ht="45" x14ac:dyDescent="0.25">
      <c r="A76" s="2" t="s">
        <v>73</v>
      </c>
      <c r="B76" s="10">
        <v>0</v>
      </c>
      <c r="C76" s="10">
        <v>0</v>
      </c>
      <c r="D76" s="10">
        <v>0</v>
      </c>
      <c r="E76" s="10">
        <v>0</v>
      </c>
      <c r="F76" s="10">
        <v>1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1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12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11</v>
      </c>
      <c r="AW76" s="10">
        <v>0</v>
      </c>
      <c r="AX76" s="10">
        <v>0</v>
      </c>
      <c r="AY76" s="10">
        <v>3</v>
      </c>
      <c r="AZ76" s="10">
        <v>1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1</v>
      </c>
      <c r="BP76" s="10">
        <v>0</v>
      </c>
      <c r="BQ76" s="10">
        <v>0</v>
      </c>
      <c r="BR76" s="10">
        <v>1</v>
      </c>
      <c r="BS76" s="10">
        <v>0</v>
      </c>
      <c r="BT76" s="10">
        <v>3</v>
      </c>
      <c r="BU76" s="10">
        <v>12</v>
      </c>
      <c r="BV76" s="10">
        <v>4</v>
      </c>
      <c r="BW76" s="9">
        <v>137</v>
      </c>
      <c r="BX76" s="10">
        <v>8</v>
      </c>
      <c r="BY76" s="10">
        <v>3</v>
      </c>
      <c r="BZ76" s="10">
        <v>117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2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1">
        <f t="shared" si="2"/>
        <v>317</v>
      </c>
      <c r="EC76" s="6">
        <f>ROUND((137/317),2)</f>
        <v>0.43</v>
      </c>
    </row>
    <row r="77" spans="1:133" ht="30" x14ac:dyDescent="0.25">
      <c r="A77" s="2" t="s">
        <v>74</v>
      </c>
      <c r="B77" s="10">
        <v>0</v>
      </c>
      <c r="C77" s="10">
        <v>0</v>
      </c>
      <c r="D77" s="10">
        <v>0</v>
      </c>
      <c r="E77" s="10">
        <v>0</v>
      </c>
      <c r="F77" s="10">
        <v>2</v>
      </c>
      <c r="G77" s="10">
        <v>0</v>
      </c>
      <c r="H77" s="10">
        <v>0</v>
      </c>
      <c r="I77" s="10">
        <v>2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9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1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20</v>
      </c>
      <c r="AW77" s="10">
        <v>0</v>
      </c>
      <c r="AX77" s="10">
        <v>0</v>
      </c>
      <c r="AY77" s="10">
        <v>1</v>
      </c>
      <c r="AZ77" s="10">
        <v>1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19</v>
      </c>
      <c r="BS77" s="10">
        <v>3</v>
      </c>
      <c r="BT77" s="10">
        <v>7</v>
      </c>
      <c r="BU77" s="10">
        <v>24</v>
      </c>
      <c r="BV77" s="10">
        <v>3</v>
      </c>
      <c r="BW77" s="10">
        <v>24</v>
      </c>
      <c r="BX77" s="9">
        <v>119</v>
      </c>
      <c r="BY77" s="10">
        <v>30</v>
      </c>
      <c r="BZ77" s="10">
        <v>134</v>
      </c>
      <c r="CA77" s="10">
        <v>3</v>
      </c>
      <c r="CB77" s="10">
        <v>21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1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2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1">
        <f t="shared" si="2"/>
        <v>426</v>
      </c>
      <c r="EC77" s="6">
        <f>ROUND((119/426),2)</f>
        <v>0.28000000000000003</v>
      </c>
    </row>
    <row r="78" spans="1:133" ht="45" x14ac:dyDescent="0.25">
      <c r="A78" s="2" t="s">
        <v>75</v>
      </c>
      <c r="B78" s="10">
        <v>0</v>
      </c>
      <c r="C78" s="10">
        <v>0</v>
      </c>
      <c r="D78" s="10">
        <v>0</v>
      </c>
      <c r="E78" s="10">
        <v>2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2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23</v>
      </c>
      <c r="AW78" s="10">
        <v>0</v>
      </c>
      <c r="AX78" s="10">
        <v>0</v>
      </c>
      <c r="AY78" s="10">
        <v>4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1</v>
      </c>
      <c r="BP78" s="10">
        <v>0</v>
      </c>
      <c r="BQ78" s="10">
        <v>0</v>
      </c>
      <c r="BR78" s="10">
        <v>2</v>
      </c>
      <c r="BS78" s="10">
        <v>1</v>
      </c>
      <c r="BT78" s="10">
        <v>7</v>
      </c>
      <c r="BU78" s="10">
        <v>6</v>
      </c>
      <c r="BV78" s="10">
        <v>5</v>
      </c>
      <c r="BW78" s="10">
        <v>1</v>
      </c>
      <c r="BX78" s="10">
        <v>25</v>
      </c>
      <c r="BY78" s="9">
        <v>199</v>
      </c>
      <c r="BZ78" s="10">
        <v>21</v>
      </c>
      <c r="CA78" s="10">
        <v>1</v>
      </c>
      <c r="CB78" s="10">
        <v>1</v>
      </c>
      <c r="CC78" s="10">
        <v>0</v>
      </c>
      <c r="CD78" s="10">
        <v>0</v>
      </c>
      <c r="CE78" s="10">
        <v>0</v>
      </c>
      <c r="CF78" s="10">
        <v>0</v>
      </c>
      <c r="CG78" s="10">
        <v>1</v>
      </c>
      <c r="CH78" s="10">
        <v>0</v>
      </c>
      <c r="CI78" s="10">
        <v>0</v>
      </c>
      <c r="CJ78" s="10">
        <v>0</v>
      </c>
      <c r="CK78" s="10">
        <v>0</v>
      </c>
      <c r="CL78" s="10">
        <v>1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1">
        <f t="shared" si="2"/>
        <v>304</v>
      </c>
      <c r="EC78" s="6">
        <f>ROUND((199/304),2)</f>
        <v>0.65</v>
      </c>
    </row>
    <row r="79" spans="1:133" ht="45" x14ac:dyDescent="0.25">
      <c r="A79" s="2" t="s">
        <v>76</v>
      </c>
      <c r="B79" s="10">
        <v>0</v>
      </c>
      <c r="C79" s="10">
        <v>0</v>
      </c>
      <c r="D79" s="10">
        <v>1</v>
      </c>
      <c r="E79" s="10">
        <v>0</v>
      </c>
      <c r="F79" s="10">
        <v>10</v>
      </c>
      <c r="G79" s="10">
        <v>18</v>
      </c>
      <c r="H79" s="10">
        <v>0</v>
      </c>
      <c r="I79" s="10">
        <v>2</v>
      </c>
      <c r="J79" s="10">
        <v>0</v>
      </c>
      <c r="K79" s="10">
        <v>1</v>
      </c>
      <c r="L79" s="10">
        <v>0</v>
      </c>
      <c r="M79" s="10">
        <v>0</v>
      </c>
      <c r="N79" s="10">
        <v>8</v>
      </c>
      <c r="O79" s="10">
        <v>7</v>
      </c>
      <c r="P79" s="10">
        <v>28</v>
      </c>
      <c r="Q79" s="10">
        <v>4</v>
      </c>
      <c r="R79" s="10">
        <v>10</v>
      </c>
      <c r="S79" s="10">
        <v>10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16</v>
      </c>
      <c r="AA79" s="10">
        <v>1</v>
      </c>
      <c r="AB79" s="10">
        <v>1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18</v>
      </c>
      <c r="AW79" s="10">
        <v>3</v>
      </c>
      <c r="AX79" s="10">
        <v>0</v>
      </c>
      <c r="AY79" s="10">
        <v>22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3</v>
      </c>
      <c r="BI79" s="10">
        <v>0</v>
      </c>
      <c r="BJ79" s="10">
        <v>0</v>
      </c>
      <c r="BK79" s="10">
        <v>6</v>
      </c>
      <c r="BL79" s="10">
        <v>4</v>
      </c>
      <c r="BM79" s="10">
        <v>1</v>
      </c>
      <c r="BN79" s="10">
        <v>0</v>
      </c>
      <c r="BO79" s="10">
        <v>0</v>
      </c>
      <c r="BP79" s="10">
        <v>0</v>
      </c>
      <c r="BQ79" s="10">
        <v>0</v>
      </c>
      <c r="BR79" s="10">
        <v>2</v>
      </c>
      <c r="BS79" s="10">
        <v>0</v>
      </c>
      <c r="BT79" s="10">
        <v>5</v>
      </c>
      <c r="BU79" s="10">
        <v>12</v>
      </c>
      <c r="BV79" s="10">
        <v>1</v>
      </c>
      <c r="BW79" s="10">
        <v>58</v>
      </c>
      <c r="BX79" s="10">
        <v>5</v>
      </c>
      <c r="BY79" s="10">
        <v>36</v>
      </c>
      <c r="BZ79" s="9">
        <v>418</v>
      </c>
      <c r="CA79" s="10">
        <v>0</v>
      </c>
      <c r="CB79" s="10">
        <v>0</v>
      </c>
      <c r="CC79" s="10">
        <v>0</v>
      </c>
      <c r="CD79" s="10">
        <v>6</v>
      </c>
      <c r="CE79" s="10">
        <v>0</v>
      </c>
      <c r="CF79" s="10">
        <v>0</v>
      </c>
      <c r="CG79" s="10">
        <v>12</v>
      </c>
      <c r="CH79" s="10">
        <v>0</v>
      </c>
      <c r="CI79" s="10">
        <v>0</v>
      </c>
      <c r="CJ79" s="10">
        <v>0</v>
      </c>
      <c r="CK79" s="10">
        <v>0</v>
      </c>
      <c r="CL79" s="10">
        <v>1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2</v>
      </c>
      <c r="CS79" s="10">
        <v>3</v>
      </c>
      <c r="CT79" s="10">
        <v>0</v>
      </c>
      <c r="CU79" s="10">
        <v>0</v>
      </c>
      <c r="CV79" s="10">
        <v>5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1">
        <f t="shared" si="2"/>
        <v>740</v>
      </c>
      <c r="EC79" s="6">
        <f>ROUND((418/740),2)</f>
        <v>0.56000000000000005</v>
      </c>
    </row>
    <row r="80" spans="1:133" ht="30" x14ac:dyDescent="0.25">
      <c r="A80" s="2" t="s">
        <v>77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1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4</v>
      </c>
      <c r="BS80" s="10">
        <v>0</v>
      </c>
      <c r="BT80" s="10">
        <v>1</v>
      </c>
      <c r="BU80" s="10">
        <v>1</v>
      </c>
      <c r="BV80" s="10">
        <v>0</v>
      </c>
      <c r="BW80" s="10">
        <v>0</v>
      </c>
      <c r="BX80" s="10">
        <v>2</v>
      </c>
      <c r="BY80" s="10">
        <v>1</v>
      </c>
      <c r="BZ80" s="10">
        <v>4</v>
      </c>
      <c r="CA80" s="9">
        <v>10</v>
      </c>
      <c r="CB80" s="10">
        <v>2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1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1">
        <f t="shared" si="2"/>
        <v>27</v>
      </c>
      <c r="EC80" s="6"/>
    </row>
    <row r="81" spans="1:133" ht="30" x14ac:dyDescent="0.25">
      <c r="A81" s="2" t="s">
        <v>78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2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1</v>
      </c>
      <c r="CA81" s="10">
        <v>1</v>
      </c>
      <c r="CB81" s="9">
        <v>6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1">
        <f t="shared" si="2"/>
        <v>11</v>
      </c>
      <c r="EC81" s="6"/>
    </row>
    <row r="82" spans="1:133" ht="45" x14ac:dyDescent="0.25">
      <c r="A82" s="2" t="s">
        <v>79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1</v>
      </c>
      <c r="O82" s="10">
        <v>0</v>
      </c>
      <c r="P82" s="10">
        <v>0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1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1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9">
        <v>0</v>
      </c>
      <c r="CD82" s="10">
        <v>0</v>
      </c>
      <c r="CE82" s="10">
        <v>0</v>
      </c>
      <c r="CF82" s="10">
        <v>0</v>
      </c>
      <c r="CG82" s="10">
        <v>1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1">
        <f t="shared" si="2"/>
        <v>5</v>
      </c>
      <c r="EC82" s="6"/>
    </row>
    <row r="83" spans="1:133" ht="45" x14ac:dyDescent="0.25">
      <c r="A83" s="2" t="s">
        <v>80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2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1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1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2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9">
        <v>0</v>
      </c>
      <c r="CE83" s="10">
        <v>0</v>
      </c>
      <c r="CF83" s="10">
        <v>0</v>
      </c>
      <c r="CG83" s="10">
        <v>1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1">
        <f t="shared" si="2"/>
        <v>7</v>
      </c>
      <c r="EC83" s="6"/>
    </row>
    <row r="84" spans="1:133" ht="45" x14ac:dyDescent="0.25">
      <c r="A84" s="2" t="s">
        <v>81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1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9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1">
        <f t="shared" si="2"/>
        <v>1</v>
      </c>
      <c r="EC84" s="6"/>
    </row>
    <row r="85" spans="1:133" ht="45" x14ac:dyDescent="0.25">
      <c r="A85" s="2" t="s">
        <v>82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1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9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1">
        <f t="shared" si="2"/>
        <v>1</v>
      </c>
      <c r="EC85" s="6"/>
    </row>
    <row r="86" spans="1:133" ht="30" x14ac:dyDescent="0.25">
      <c r="A86" s="2" t="s">
        <v>83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2</v>
      </c>
      <c r="H86" s="10">
        <v>1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4</v>
      </c>
      <c r="O86" s="10">
        <v>0</v>
      </c>
      <c r="P86" s="10">
        <v>2</v>
      </c>
      <c r="Q86" s="10">
        <v>1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1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1</v>
      </c>
      <c r="AV86" s="10">
        <v>0</v>
      </c>
      <c r="AW86" s="10">
        <v>0</v>
      </c>
      <c r="AX86" s="10">
        <v>1</v>
      </c>
      <c r="AY86" s="10">
        <v>2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1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2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9">
        <v>2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1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1">
        <f t="shared" si="2"/>
        <v>21</v>
      </c>
      <c r="EC86" s="6"/>
    </row>
    <row r="87" spans="1:133" ht="45" x14ac:dyDescent="0.25">
      <c r="A87" s="2" t="s">
        <v>84</v>
      </c>
      <c r="B87" s="10">
        <v>0</v>
      </c>
      <c r="C87" s="10">
        <v>0</v>
      </c>
      <c r="D87" s="10">
        <v>0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1</v>
      </c>
      <c r="O87" s="10">
        <v>0</v>
      </c>
      <c r="P87" s="10">
        <v>0</v>
      </c>
      <c r="Q87" s="10">
        <v>1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4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9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1">
        <f t="shared" si="2"/>
        <v>7</v>
      </c>
      <c r="EC87" s="6"/>
    </row>
    <row r="88" spans="1:133" ht="45" x14ac:dyDescent="0.25">
      <c r="A88" s="2" t="s">
        <v>85</v>
      </c>
      <c r="B88" s="10">
        <v>0</v>
      </c>
      <c r="C88" s="10">
        <v>0</v>
      </c>
      <c r="D88" s="10">
        <v>0</v>
      </c>
      <c r="E88" s="10">
        <v>0</v>
      </c>
      <c r="F88" s="10">
        <v>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1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1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9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1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1">
        <f t="shared" si="2"/>
        <v>4</v>
      </c>
      <c r="EC88" s="6"/>
    </row>
    <row r="89" spans="1:133" ht="30" x14ac:dyDescent="0.25">
      <c r="A89" s="2" t="s">
        <v>86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1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1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9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1">
        <f t="shared" si="2"/>
        <v>2</v>
      </c>
      <c r="EC89" s="6"/>
    </row>
    <row r="90" spans="1:133" ht="30" x14ac:dyDescent="0.25">
      <c r="A90" s="2" t="s">
        <v>87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9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1">
        <f t="shared" si="2"/>
        <v>0</v>
      </c>
      <c r="EC90" s="6"/>
    </row>
    <row r="91" spans="1:133" ht="45" x14ac:dyDescent="0.25">
      <c r="A91" s="2" t="s">
        <v>88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1</v>
      </c>
      <c r="Y91" s="10">
        <v>0</v>
      </c>
      <c r="Z91" s="10">
        <v>0</v>
      </c>
      <c r="AA91" s="10">
        <v>0</v>
      </c>
      <c r="AB91" s="10">
        <v>1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1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1</v>
      </c>
      <c r="BS91" s="10">
        <v>0</v>
      </c>
      <c r="BT91" s="10">
        <v>0</v>
      </c>
      <c r="BU91" s="10">
        <v>3</v>
      </c>
      <c r="BV91" s="10">
        <v>0</v>
      </c>
      <c r="BW91" s="10">
        <v>0</v>
      </c>
      <c r="BX91" s="10">
        <v>4</v>
      </c>
      <c r="BY91" s="10">
        <v>3</v>
      </c>
      <c r="BZ91" s="10">
        <v>8</v>
      </c>
      <c r="CA91" s="10">
        <v>6</v>
      </c>
      <c r="CB91" s="10">
        <v>4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9">
        <v>3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1">
        <f t="shared" si="2"/>
        <v>36</v>
      </c>
      <c r="EC91" s="6">
        <f>ROUND((3/36),2)</f>
        <v>0.08</v>
      </c>
    </row>
    <row r="92" spans="1:133" ht="45" x14ac:dyDescent="0.25">
      <c r="A92" s="2" t="s">
        <v>89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1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1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2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9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1">
        <f t="shared" si="2"/>
        <v>4</v>
      </c>
      <c r="EC92" s="6"/>
    </row>
    <row r="93" spans="1:133" ht="30" x14ac:dyDescent="0.25">
      <c r="A93" s="2" t="s">
        <v>90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3</v>
      </c>
      <c r="O93" s="10">
        <v>0</v>
      </c>
      <c r="P93" s="10">
        <v>0</v>
      </c>
      <c r="Q93" s="10">
        <v>1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9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1">
        <f t="shared" si="2"/>
        <v>4</v>
      </c>
      <c r="EC93" s="6"/>
    </row>
    <row r="94" spans="1:133" ht="45" x14ac:dyDescent="0.25">
      <c r="A94" s="2" t="s">
        <v>91</v>
      </c>
      <c r="B94" s="10">
        <v>0</v>
      </c>
      <c r="C94" s="10">
        <v>0</v>
      </c>
      <c r="D94" s="10">
        <v>0</v>
      </c>
      <c r="E94" s="10">
        <v>3</v>
      </c>
      <c r="F94" s="10">
        <v>3</v>
      </c>
      <c r="G94" s="10">
        <v>2</v>
      </c>
      <c r="H94" s="10">
        <v>1</v>
      </c>
      <c r="I94" s="10">
        <v>0</v>
      </c>
      <c r="J94" s="10">
        <v>1</v>
      </c>
      <c r="K94" s="10">
        <v>4</v>
      </c>
      <c r="L94" s="10">
        <v>0</v>
      </c>
      <c r="M94" s="10">
        <v>0</v>
      </c>
      <c r="N94" s="10">
        <v>0</v>
      </c>
      <c r="O94" s="10">
        <v>1</v>
      </c>
      <c r="P94" s="10">
        <v>0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6</v>
      </c>
      <c r="AP94" s="10">
        <v>1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6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1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9">
        <v>4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1">
        <f t="shared" si="2"/>
        <v>34</v>
      </c>
      <c r="EC94" s="6">
        <f>ROUND((4/34),2)</f>
        <v>0.12</v>
      </c>
    </row>
    <row r="95" spans="1:133" ht="30" x14ac:dyDescent="0.25">
      <c r="A95" s="2" t="s">
        <v>92</v>
      </c>
      <c r="B95" s="10">
        <v>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2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1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9">
        <v>1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1">
        <f t="shared" si="2"/>
        <v>5</v>
      </c>
      <c r="EC95" s="6"/>
    </row>
    <row r="96" spans="1:133" ht="45" x14ac:dyDescent="0.25">
      <c r="A96" s="2" t="s">
        <v>93</v>
      </c>
      <c r="B96" s="10">
        <v>0</v>
      </c>
      <c r="C96" s="10">
        <v>2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1</v>
      </c>
      <c r="AD96" s="10">
        <v>0</v>
      </c>
      <c r="AE96" s="10">
        <v>0</v>
      </c>
      <c r="AF96" s="10">
        <v>0</v>
      </c>
      <c r="AG96" s="10">
        <v>2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9">
        <v>4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1">
        <f t="shared" si="2"/>
        <v>9</v>
      </c>
      <c r="EC96" s="6"/>
    </row>
    <row r="97" spans="1:133" ht="30" x14ac:dyDescent="0.25">
      <c r="A97" s="2" t="s">
        <v>94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1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1</v>
      </c>
      <c r="BU97" s="10">
        <v>0</v>
      </c>
      <c r="BV97" s="10">
        <v>1</v>
      </c>
      <c r="BW97" s="10">
        <v>1</v>
      </c>
      <c r="BX97" s="10">
        <v>0</v>
      </c>
      <c r="BY97" s="10">
        <v>0</v>
      </c>
      <c r="BZ97" s="10">
        <v>5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9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1">
        <f t="shared" si="2"/>
        <v>9</v>
      </c>
      <c r="EC97" s="6"/>
    </row>
    <row r="98" spans="1:133" ht="45" x14ac:dyDescent="0.25">
      <c r="A98" s="2" t="s">
        <v>95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1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1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9">
        <v>2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1">
        <f t="shared" si="2"/>
        <v>5</v>
      </c>
      <c r="EC98" s="6"/>
    </row>
    <row r="99" spans="1:133" ht="45" x14ac:dyDescent="0.25">
      <c r="A99" s="2" t="s">
        <v>96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1</v>
      </c>
      <c r="BY99" s="10">
        <v>2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9">
        <v>6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1">
        <f t="shared" ref="EB99:EB130" si="3">SUM(B99:EA99)</f>
        <v>9</v>
      </c>
      <c r="EC99" s="6"/>
    </row>
    <row r="100" spans="1:133" ht="30" x14ac:dyDescent="0.25">
      <c r="A100" s="2" t="s">
        <v>97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2</v>
      </c>
      <c r="CU100" s="9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1">
        <f t="shared" si="3"/>
        <v>2</v>
      </c>
      <c r="EC100" s="6"/>
    </row>
    <row r="101" spans="1:133" ht="60" x14ac:dyDescent="0.25">
      <c r="A101" s="2" t="s">
        <v>98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1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9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1">
        <f t="shared" si="3"/>
        <v>1</v>
      </c>
      <c r="EC101" s="6"/>
    </row>
    <row r="102" spans="1:133" ht="30" x14ac:dyDescent="0.25">
      <c r="A102" s="2" t="s">
        <v>99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3</v>
      </c>
      <c r="BS102" s="10">
        <v>0</v>
      </c>
      <c r="BT102" s="10">
        <v>0</v>
      </c>
      <c r="BU102" s="10">
        <v>1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1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9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1">
        <f t="shared" si="3"/>
        <v>5</v>
      </c>
      <c r="EC102" s="6"/>
    </row>
    <row r="103" spans="1:133" ht="30" x14ac:dyDescent="0.25">
      <c r="A103" s="2" t="s">
        <v>100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1</v>
      </c>
      <c r="BS103" s="10">
        <v>1</v>
      </c>
      <c r="BT103" s="10">
        <v>0</v>
      </c>
      <c r="BU103" s="10">
        <v>0</v>
      </c>
      <c r="BV103" s="10">
        <v>0</v>
      </c>
      <c r="BW103" s="10">
        <v>0</v>
      </c>
      <c r="BX103" s="10">
        <v>1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1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9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1">
        <f t="shared" si="3"/>
        <v>4</v>
      </c>
      <c r="EC103" s="6"/>
    </row>
    <row r="104" spans="1:133" ht="30" x14ac:dyDescent="0.25">
      <c r="A104" s="2" t="s">
        <v>101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1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9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1">
        <f t="shared" si="3"/>
        <v>1</v>
      </c>
      <c r="EC104" s="6"/>
    </row>
    <row r="105" spans="1:133" ht="30" x14ac:dyDescent="0.25">
      <c r="A105" s="2" t="s">
        <v>102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2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1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1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9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1">
        <f t="shared" si="3"/>
        <v>4</v>
      </c>
      <c r="EC105" s="6"/>
    </row>
    <row r="106" spans="1:133" ht="30" x14ac:dyDescent="0.25">
      <c r="A106" s="2" t="s">
        <v>103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1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1</v>
      </c>
      <c r="BX106" s="10">
        <v>0</v>
      </c>
      <c r="BY106" s="10">
        <v>0</v>
      </c>
      <c r="BZ106" s="10">
        <v>3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1</v>
      </c>
      <c r="CH106" s="10">
        <v>0</v>
      </c>
      <c r="CI106" s="10">
        <v>0</v>
      </c>
      <c r="CJ106" s="10">
        <v>0</v>
      </c>
      <c r="CK106" s="10">
        <v>0</v>
      </c>
      <c r="CL106" s="10">
        <v>1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9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1">
        <f t="shared" si="3"/>
        <v>7</v>
      </c>
      <c r="EC106" s="6"/>
    </row>
    <row r="107" spans="1:133" ht="30" x14ac:dyDescent="0.25">
      <c r="A107" s="2" t="s">
        <v>104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1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1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9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1">
        <f t="shared" si="3"/>
        <v>2</v>
      </c>
      <c r="EC107" s="6"/>
    </row>
    <row r="108" spans="1:133" x14ac:dyDescent="0.25">
      <c r="A108" s="2" t="s">
        <v>105</v>
      </c>
      <c r="B108" s="10">
        <v>0</v>
      </c>
      <c r="C108" s="10">
        <v>0</v>
      </c>
      <c r="D108" s="10">
        <v>0</v>
      </c>
      <c r="E108" s="10">
        <v>1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1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1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1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1</v>
      </c>
      <c r="BL108" s="10">
        <v>1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1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1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9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1">
        <f t="shared" si="3"/>
        <v>8</v>
      </c>
      <c r="EC108" s="6"/>
    </row>
    <row r="109" spans="1:133" ht="45" x14ac:dyDescent="0.25">
      <c r="A109" s="2" t="s">
        <v>106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1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9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1">
        <f t="shared" si="3"/>
        <v>1</v>
      </c>
      <c r="EC109" s="6"/>
    </row>
    <row r="110" spans="1:133" ht="30" x14ac:dyDescent="0.25">
      <c r="A110" s="2" t="s">
        <v>107</v>
      </c>
      <c r="B110" s="10">
        <v>0</v>
      </c>
      <c r="C110" s="10">
        <v>0</v>
      </c>
      <c r="D110" s="10">
        <v>0</v>
      </c>
      <c r="E110" s="10">
        <v>2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1</v>
      </c>
      <c r="AG110" s="10">
        <v>0</v>
      </c>
      <c r="AH110" s="10">
        <v>1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1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1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9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1">
        <f t="shared" si="3"/>
        <v>6</v>
      </c>
      <c r="EC110" s="6"/>
    </row>
    <row r="111" spans="1:133" ht="30" x14ac:dyDescent="0.25">
      <c r="A111" s="2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1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9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1">
        <f t="shared" si="3"/>
        <v>1</v>
      </c>
      <c r="EC111" s="6"/>
    </row>
    <row r="112" spans="1:133" x14ac:dyDescent="0.25">
      <c r="A112" s="2" t="s">
        <v>109</v>
      </c>
      <c r="B112" s="10">
        <v>1</v>
      </c>
      <c r="C112" s="10">
        <v>3</v>
      </c>
      <c r="D112" s="10">
        <v>0</v>
      </c>
      <c r="E112" s="10">
        <v>0</v>
      </c>
      <c r="F112" s="10">
        <v>2</v>
      </c>
      <c r="G112" s="10">
        <v>1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2</v>
      </c>
      <c r="P112" s="10">
        <v>0</v>
      </c>
      <c r="Q112" s="10">
        <v>0</v>
      </c>
      <c r="R112" s="10">
        <v>1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1</v>
      </c>
      <c r="Z112" s="10">
        <v>0</v>
      </c>
      <c r="AA112" s="10">
        <v>0</v>
      </c>
      <c r="AB112" s="10">
        <v>0</v>
      </c>
      <c r="AC112" s="10">
        <v>4</v>
      </c>
      <c r="AD112" s="10">
        <v>0</v>
      </c>
      <c r="AE112" s="10">
        <v>0</v>
      </c>
      <c r="AF112" s="10">
        <v>1</v>
      </c>
      <c r="AG112" s="10">
        <v>3</v>
      </c>
      <c r="AH112" s="10">
        <v>2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1</v>
      </c>
      <c r="BV112" s="10">
        <v>0</v>
      </c>
      <c r="BW112" s="10">
        <v>0</v>
      </c>
      <c r="BX112" s="10">
        <v>0</v>
      </c>
      <c r="BY112" s="10">
        <v>1</v>
      </c>
      <c r="BZ112" s="10">
        <v>1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9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1">
        <f t="shared" si="3"/>
        <v>25</v>
      </c>
      <c r="EC112" s="6"/>
    </row>
    <row r="113" spans="1:133" ht="45" x14ac:dyDescent="0.25">
      <c r="A113" s="2" t="s">
        <v>110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1</v>
      </c>
      <c r="P113" s="10">
        <v>0</v>
      </c>
      <c r="Q113" s="10">
        <v>0</v>
      </c>
      <c r="R113" s="10">
        <v>1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1</v>
      </c>
      <c r="AD113" s="10">
        <v>0</v>
      </c>
      <c r="AE113" s="10">
        <v>0</v>
      </c>
      <c r="AF113" s="10">
        <v>0</v>
      </c>
      <c r="AG113" s="10">
        <v>1</v>
      </c>
      <c r="AH113" s="10">
        <v>0</v>
      </c>
      <c r="AI113" s="10">
        <v>1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1</v>
      </c>
      <c r="BL113" s="10">
        <v>1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1</v>
      </c>
      <c r="CQ113" s="10">
        <v>1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9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1">
        <f t="shared" si="3"/>
        <v>9</v>
      </c>
      <c r="EC113" s="6"/>
    </row>
    <row r="114" spans="1:133" ht="45" x14ac:dyDescent="0.25">
      <c r="A114" s="2" t="s">
        <v>111</v>
      </c>
      <c r="B114" s="10">
        <v>0</v>
      </c>
      <c r="C114" s="10">
        <v>8</v>
      </c>
      <c r="D114" s="10">
        <v>0</v>
      </c>
      <c r="E114" s="10">
        <v>1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5</v>
      </c>
      <c r="AD114" s="10">
        <v>4</v>
      </c>
      <c r="AE114" s="10">
        <v>0</v>
      </c>
      <c r="AF114" s="10">
        <v>2</v>
      </c>
      <c r="AG114" s="10">
        <v>11</v>
      </c>
      <c r="AH114" s="10">
        <v>6</v>
      </c>
      <c r="AI114" s="10">
        <v>0</v>
      </c>
      <c r="AJ114" s="10">
        <v>3</v>
      </c>
      <c r="AK114" s="10">
        <v>0</v>
      </c>
      <c r="AL114" s="10">
        <v>1</v>
      </c>
      <c r="AM114" s="10">
        <v>2</v>
      </c>
      <c r="AN114" s="10">
        <v>0</v>
      </c>
      <c r="AO114" s="10">
        <v>0</v>
      </c>
      <c r="AP114" s="10">
        <v>0</v>
      </c>
      <c r="AQ114" s="10">
        <v>2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1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9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1">
        <f t="shared" si="3"/>
        <v>46</v>
      </c>
      <c r="EC114" s="6">
        <f>ROUND((0/46),2)</f>
        <v>0</v>
      </c>
    </row>
    <row r="115" spans="1:133" ht="45" x14ac:dyDescent="0.25">
      <c r="A115" s="2" t="s">
        <v>112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1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9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1">
        <f t="shared" si="3"/>
        <v>1</v>
      </c>
      <c r="EC115" s="6"/>
    </row>
    <row r="116" spans="1:133" ht="45" x14ac:dyDescent="0.25">
      <c r="A116" s="2" t="s">
        <v>113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1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2</v>
      </c>
      <c r="BY116" s="10">
        <v>0</v>
      </c>
      <c r="BZ116" s="10">
        <v>1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9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1">
        <f t="shared" si="3"/>
        <v>4</v>
      </c>
      <c r="EC116" s="6"/>
    </row>
    <row r="117" spans="1:133" ht="45" x14ac:dyDescent="0.25">
      <c r="A117" s="2" t="s">
        <v>114</v>
      </c>
      <c r="B117" s="10">
        <v>0</v>
      </c>
      <c r="C117" s="10">
        <v>0</v>
      </c>
      <c r="D117" s="10">
        <v>0</v>
      </c>
      <c r="E117" s="10">
        <v>1</v>
      </c>
      <c r="F117" s="10">
        <v>0</v>
      </c>
      <c r="G117" s="10">
        <v>0</v>
      </c>
      <c r="H117" s="10">
        <v>1</v>
      </c>
      <c r="I117" s="10">
        <v>0</v>
      </c>
      <c r="J117" s="10">
        <v>1</v>
      </c>
      <c r="K117" s="10">
        <v>0</v>
      </c>
      <c r="L117" s="10">
        <v>0</v>
      </c>
      <c r="M117" s="10">
        <v>0</v>
      </c>
      <c r="N117" s="10">
        <v>0</v>
      </c>
      <c r="O117" s="10">
        <v>1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1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9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1">
        <f t="shared" si="3"/>
        <v>5</v>
      </c>
      <c r="EC117" s="6"/>
    </row>
    <row r="118" spans="1:133" ht="45" x14ac:dyDescent="0.25">
      <c r="A118" s="2" t="s">
        <v>115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2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9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1">
        <f t="shared" si="3"/>
        <v>2</v>
      </c>
      <c r="EC118" s="6"/>
    </row>
    <row r="119" spans="1:133" ht="60" x14ac:dyDescent="0.25">
      <c r="A119" s="2" t="s">
        <v>116</v>
      </c>
      <c r="B119" s="10">
        <v>0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1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9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1">
        <f t="shared" si="3"/>
        <v>1</v>
      </c>
      <c r="EC119" s="6"/>
    </row>
    <row r="120" spans="1:133" ht="30" x14ac:dyDescent="0.25">
      <c r="A120" s="2" t="s">
        <v>117</v>
      </c>
      <c r="B120" s="10">
        <v>0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1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9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1">
        <f t="shared" si="3"/>
        <v>1</v>
      </c>
      <c r="EC120" s="6"/>
    </row>
    <row r="121" spans="1:133" ht="30" x14ac:dyDescent="0.25">
      <c r="A121" s="2" t="s">
        <v>118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1</v>
      </c>
      <c r="BU121" s="10">
        <v>0</v>
      </c>
      <c r="BV121" s="10">
        <v>0</v>
      </c>
      <c r="BW121" s="10">
        <v>0</v>
      </c>
      <c r="BX121" s="10">
        <v>0</v>
      </c>
      <c r="BY121" s="10">
        <v>1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9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1">
        <f t="shared" si="3"/>
        <v>2</v>
      </c>
      <c r="EC121" s="6"/>
    </row>
    <row r="122" spans="1:133" ht="45" x14ac:dyDescent="0.25">
      <c r="A122" s="2" t="s">
        <v>119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2</v>
      </c>
      <c r="BT122" s="10">
        <v>0</v>
      </c>
      <c r="BU122" s="10">
        <v>1</v>
      </c>
      <c r="BV122" s="10">
        <v>0</v>
      </c>
      <c r="BW122" s="10">
        <v>0</v>
      </c>
      <c r="BX122" s="10">
        <v>1</v>
      </c>
      <c r="BY122" s="10">
        <v>1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9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1">
        <f t="shared" si="3"/>
        <v>5</v>
      </c>
      <c r="EC122" s="6"/>
    </row>
    <row r="123" spans="1:133" ht="45" x14ac:dyDescent="0.25">
      <c r="A123" s="2" t="s">
        <v>120</v>
      </c>
      <c r="B123" s="10">
        <v>0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2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1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2</v>
      </c>
      <c r="AX123" s="10">
        <v>0</v>
      </c>
      <c r="AY123" s="10">
        <v>1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1</v>
      </c>
      <c r="BL123" s="10">
        <v>0</v>
      </c>
      <c r="BM123" s="10">
        <v>0</v>
      </c>
      <c r="BN123" s="10">
        <v>0</v>
      </c>
      <c r="BO123" s="10">
        <v>1</v>
      </c>
      <c r="BP123" s="10">
        <v>0</v>
      </c>
      <c r="BQ123" s="10">
        <v>0</v>
      </c>
      <c r="BR123" s="10">
        <v>0</v>
      </c>
      <c r="BS123" s="10">
        <v>1</v>
      </c>
      <c r="BT123" s="10">
        <v>0</v>
      </c>
      <c r="BU123" s="10">
        <v>0</v>
      </c>
      <c r="BV123" s="10">
        <v>0</v>
      </c>
      <c r="BW123" s="10">
        <v>0</v>
      </c>
      <c r="BX123" s="10">
        <v>2</v>
      </c>
      <c r="BY123" s="10">
        <v>0</v>
      </c>
      <c r="BZ123" s="10">
        <v>1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9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1">
        <f t="shared" si="3"/>
        <v>12</v>
      </c>
      <c r="EC123" s="6"/>
    </row>
    <row r="124" spans="1:133" ht="60" x14ac:dyDescent="0.25">
      <c r="A124" s="2" t="s">
        <v>121</v>
      </c>
      <c r="B124" s="10">
        <v>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10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9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1">
        <f t="shared" si="3"/>
        <v>10</v>
      </c>
      <c r="EC124" s="6"/>
    </row>
    <row r="125" spans="1:133" ht="45" x14ac:dyDescent="0.25">
      <c r="A125" s="2" t="s">
        <v>122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2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6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3</v>
      </c>
      <c r="BU125" s="10">
        <v>1</v>
      </c>
      <c r="BV125" s="10">
        <v>0</v>
      </c>
      <c r="BW125" s="10">
        <v>0</v>
      </c>
      <c r="BX125" s="10">
        <v>2</v>
      </c>
      <c r="BY125" s="10">
        <v>1</v>
      </c>
      <c r="BZ125" s="10">
        <v>1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9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1">
        <f t="shared" si="3"/>
        <v>16</v>
      </c>
      <c r="EC125" s="6"/>
    </row>
    <row r="126" spans="1:133" ht="60" x14ac:dyDescent="0.25">
      <c r="A126" s="2" t="s">
        <v>123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1</v>
      </c>
      <c r="AW126" s="10">
        <v>0</v>
      </c>
      <c r="AX126" s="10">
        <v>0</v>
      </c>
      <c r="AY126" s="10">
        <v>0</v>
      </c>
      <c r="AZ126" s="10">
        <v>1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1</v>
      </c>
      <c r="BT126" s="10">
        <v>1</v>
      </c>
      <c r="BU126" s="10">
        <v>0</v>
      </c>
      <c r="BV126" s="10">
        <v>0</v>
      </c>
      <c r="BW126" s="10">
        <v>0</v>
      </c>
      <c r="BX126" s="10">
        <v>1</v>
      </c>
      <c r="BY126" s="10">
        <v>0</v>
      </c>
      <c r="BZ126" s="10">
        <v>1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9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1">
        <f t="shared" si="3"/>
        <v>6</v>
      </c>
      <c r="EC126" s="6"/>
    </row>
    <row r="127" spans="1:133" ht="45" x14ac:dyDescent="0.25">
      <c r="A127" s="2" t="s">
        <v>124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1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1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1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9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1">
        <f t="shared" si="3"/>
        <v>3</v>
      </c>
      <c r="EC127" s="6"/>
    </row>
    <row r="128" spans="1:133" ht="45" x14ac:dyDescent="0.25">
      <c r="A128" s="2" t="s">
        <v>125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6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2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1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1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1</v>
      </c>
      <c r="CU128" s="10">
        <v>0</v>
      </c>
      <c r="CV128" s="10">
        <v>1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9">
        <v>0</v>
      </c>
      <c r="DX128" s="10">
        <v>0</v>
      </c>
      <c r="DY128" s="10">
        <v>0</v>
      </c>
      <c r="DZ128" s="10">
        <v>0</v>
      </c>
      <c r="EA128" s="10">
        <v>0</v>
      </c>
      <c r="EB128" s="11">
        <f t="shared" si="3"/>
        <v>12</v>
      </c>
      <c r="EC128" s="6"/>
    </row>
    <row r="129" spans="1:133" ht="45" x14ac:dyDescent="0.25">
      <c r="A129" s="2" t="s">
        <v>126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1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9">
        <v>0</v>
      </c>
      <c r="DY129" s="10">
        <v>0</v>
      </c>
      <c r="DZ129" s="10">
        <v>0</v>
      </c>
      <c r="EA129" s="10">
        <v>0</v>
      </c>
      <c r="EB129" s="11">
        <f t="shared" si="3"/>
        <v>1</v>
      </c>
      <c r="EC129" s="6"/>
    </row>
    <row r="130" spans="1:133" ht="45" x14ac:dyDescent="0.25">
      <c r="A130" s="2" t="s">
        <v>127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3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3</v>
      </c>
      <c r="BS130" s="10">
        <v>0</v>
      </c>
      <c r="BT130" s="10">
        <v>0</v>
      </c>
      <c r="BU130" s="10">
        <v>1</v>
      </c>
      <c r="BV130" s="10">
        <v>0</v>
      </c>
      <c r="BW130" s="10">
        <v>0</v>
      </c>
      <c r="BX130" s="10">
        <v>4</v>
      </c>
      <c r="BY130" s="10">
        <v>5</v>
      </c>
      <c r="BZ130" s="10">
        <v>2</v>
      </c>
      <c r="CA130" s="10">
        <v>2</v>
      </c>
      <c r="CB130" s="10">
        <v>3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9">
        <v>0</v>
      </c>
      <c r="DZ130" s="10">
        <v>0</v>
      </c>
      <c r="EA130" s="10">
        <v>0</v>
      </c>
      <c r="EB130" s="11">
        <f t="shared" si="3"/>
        <v>23</v>
      </c>
      <c r="EC130" s="6"/>
    </row>
    <row r="131" spans="1:133" ht="45" x14ac:dyDescent="0.25">
      <c r="A131" s="2" t="s">
        <v>128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1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1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1</v>
      </c>
      <c r="AW131" s="10">
        <v>0</v>
      </c>
      <c r="AX131" s="10">
        <v>0</v>
      </c>
      <c r="AY131" s="10">
        <v>1</v>
      </c>
      <c r="AZ131" s="10">
        <v>0</v>
      </c>
      <c r="BA131" s="10">
        <v>0</v>
      </c>
      <c r="BB131" s="10">
        <v>0</v>
      </c>
      <c r="BC131" s="10">
        <v>0</v>
      </c>
      <c r="BD131" s="10">
        <v>1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1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1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9">
        <v>0</v>
      </c>
      <c r="EA131" s="10">
        <v>0</v>
      </c>
      <c r="EB131" s="11">
        <f t="shared" ref="EB131:EB133" si="4">SUM(B131:EA131)</f>
        <v>7</v>
      </c>
      <c r="EC131" s="6"/>
    </row>
    <row r="132" spans="1:133" ht="45" x14ac:dyDescent="0.25">
      <c r="A132" s="2" t="s">
        <v>129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1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9">
        <v>0</v>
      </c>
      <c r="EB132" s="11">
        <f t="shared" si="4"/>
        <v>1</v>
      </c>
      <c r="EC132" s="6"/>
    </row>
    <row r="133" spans="1:133" x14ac:dyDescent="0.25">
      <c r="A133" s="3" t="s">
        <v>132</v>
      </c>
      <c r="B133" s="12">
        <f t="shared" ref="B133:AG133" si="5">SUM(B3:B132)</f>
        <v>10</v>
      </c>
      <c r="C133" s="12">
        <f t="shared" si="5"/>
        <v>115</v>
      </c>
      <c r="D133" s="12">
        <f t="shared" si="5"/>
        <v>2</v>
      </c>
      <c r="E133" s="12">
        <f t="shared" si="5"/>
        <v>290</v>
      </c>
      <c r="F133" s="12">
        <f t="shared" si="5"/>
        <v>236</v>
      </c>
      <c r="G133" s="12">
        <f t="shared" si="5"/>
        <v>258</v>
      </c>
      <c r="H133" s="12">
        <f t="shared" si="5"/>
        <v>289</v>
      </c>
      <c r="I133" s="12">
        <f t="shared" si="5"/>
        <v>22</v>
      </c>
      <c r="J133" s="12">
        <f t="shared" si="5"/>
        <v>190</v>
      </c>
      <c r="K133" s="12">
        <f t="shared" si="5"/>
        <v>399</v>
      </c>
      <c r="L133" s="12">
        <f t="shared" si="5"/>
        <v>4</v>
      </c>
      <c r="M133" s="12">
        <f t="shared" si="5"/>
        <v>1</v>
      </c>
      <c r="N133" s="12">
        <f t="shared" si="5"/>
        <v>160</v>
      </c>
      <c r="O133" s="12">
        <f t="shared" si="5"/>
        <v>312</v>
      </c>
      <c r="P133" s="12">
        <f t="shared" si="5"/>
        <v>297</v>
      </c>
      <c r="Q133" s="12">
        <f t="shared" si="5"/>
        <v>183</v>
      </c>
      <c r="R133" s="12">
        <f t="shared" si="5"/>
        <v>114</v>
      </c>
      <c r="S133" s="12">
        <f t="shared" si="5"/>
        <v>29</v>
      </c>
      <c r="T133" s="12">
        <f t="shared" si="5"/>
        <v>0</v>
      </c>
      <c r="U133" s="12">
        <f t="shared" si="5"/>
        <v>9</v>
      </c>
      <c r="V133" s="12">
        <f t="shared" si="5"/>
        <v>3</v>
      </c>
      <c r="W133" s="12">
        <f t="shared" si="5"/>
        <v>2</v>
      </c>
      <c r="X133" s="12">
        <f t="shared" si="5"/>
        <v>10</v>
      </c>
      <c r="Y133" s="12">
        <f t="shared" si="5"/>
        <v>2</v>
      </c>
      <c r="Z133" s="12">
        <f t="shared" si="5"/>
        <v>129</v>
      </c>
      <c r="AA133" s="12">
        <f t="shared" si="5"/>
        <v>5</v>
      </c>
      <c r="AB133" s="12">
        <f t="shared" si="5"/>
        <v>3</v>
      </c>
      <c r="AC133" s="12">
        <f t="shared" si="5"/>
        <v>377</v>
      </c>
      <c r="AD133" s="12">
        <f t="shared" si="5"/>
        <v>14</v>
      </c>
      <c r="AE133" s="12">
        <f t="shared" si="5"/>
        <v>1</v>
      </c>
      <c r="AF133" s="12">
        <f t="shared" si="5"/>
        <v>143</v>
      </c>
      <c r="AG133" s="12">
        <f t="shared" si="5"/>
        <v>455</v>
      </c>
      <c r="AH133" s="12">
        <f t="shared" ref="AH133:BM133" si="6">SUM(AH3:AH132)</f>
        <v>478</v>
      </c>
      <c r="AI133" s="12">
        <f t="shared" si="6"/>
        <v>8</v>
      </c>
      <c r="AJ133" s="12">
        <f t="shared" si="6"/>
        <v>163</v>
      </c>
      <c r="AK133" s="12">
        <f t="shared" si="6"/>
        <v>128</v>
      </c>
      <c r="AL133" s="12">
        <f t="shared" si="6"/>
        <v>34</v>
      </c>
      <c r="AM133" s="12">
        <f t="shared" si="6"/>
        <v>121</v>
      </c>
      <c r="AN133" s="12">
        <f t="shared" si="6"/>
        <v>0</v>
      </c>
      <c r="AO133" s="12">
        <f t="shared" si="6"/>
        <v>160</v>
      </c>
      <c r="AP133" s="12">
        <f t="shared" si="6"/>
        <v>15</v>
      </c>
      <c r="AQ133" s="12">
        <f t="shared" si="6"/>
        <v>24</v>
      </c>
      <c r="AR133" s="12">
        <f t="shared" si="6"/>
        <v>0</v>
      </c>
      <c r="AS133" s="12">
        <f t="shared" si="6"/>
        <v>4</v>
      </c>
      <c r="AT133" s="12">
        <f t="shared" si="6"/>
        <v>2</v>
      </c>
      <c r="AU133" s="12">
        <f t="shared" si="6"/>
        <v>71</v>
      </c>
      <c r="AV133" s="12">
        <f t="shared" si="6"/>
        <v>173</v>
      </c>
      <c r="AW133" s="12">
        <f t="shared" si="6"/>
        <v>16</v>
      </c>
      <c r="AX133" s="12">
        <f t="shared" si="6"/>
        <v>61</v>
      </c>
      <c r="AY133" s="12">
        <f t="shared" si="6"/>
        <v>71</v>
      </c>
      <c r="AZ133" s="12">
        <f t="shared" si="6"/>
        <v>7</v>
      </c>
      <c r="BA133" s="12">
        <f t="shared" si="6"/>
        <v>5</v>
      </c>
      <c r="BB133" s="12">
        <f t="shared" si="6"/>
        <v>1</v>
      </c>
      <c r="BC133" s="12">
        <f t="shared" si="6"/>
        <v>3</v>
      </c>
      <c r="BD133" s="12">
        <f t="shared" si="6"/>
        <v>45</v>
      </c>
      <c r="BE133" s="12">
        <f t="shared" si="6"/>
        <v>1</v>
      </c>
      <c r="BF133" s="12">
        <f t="shared" si="6"/>
        <v>0</v>
      </c>
      <c r="BG133" s="12">
        <f t="shared" si="6"/>
        <v>1</v>
      </c>
      <c r="BH133" s="12">
        <f t="shared" si="6"/>
        <v>21</v>
      </c>
      <c r="BI133" s="12">
        <f t="shared" si="6"/>
        <v>0</v>
      </c>
      <c r="BJ133" s="12">
        <f t="shared" si="6"/>
        <v>5</v>
      </c>
      <c r="BK133" s="12">
        <f t="shared" si="6"/>
        <v>79</v>
      </c>
      <c r="BL133" s="12">
        <f t="shared" si="6"/>
        <v>56</v>
      </c>
      <c r="BM133" s="12">
        <f t="shared" si="6"/>
        <v>15</v>
      </c>
      <c r="BN133" s="12">
        <f t="shared" ref="BN133:CS133" si="7">SUM(BN3:BN132)</f>
        <v>1</v>
      </c>
      <c r="BO133" s="12">
        <f t="shared" si="7"/>
        <v>6</v>
      </c>
      <c r="BP133" s="12">
        <f t="shared" si="7"/>
        <v>0</v>
      </c>
      <c r="BQ133" s="12">
        <f t="shared" si="7"/>
        <v>2</v>
      </c>
      <c r="BR133" s="12">
        <f t="shared" si="7"/>
        <v>48</v>
      </c>
      <c r="BS133" s="12">
        <f t="shared" si="7"/>
        <v>14</v>
      </c>
      <c r="BT133" s="12">
        <f t="shared" si="7"/>
        <v>63</v>
      </c>
      <c r="BU133" s="12">
        <f t="shared" si="7"/>
        <v>92</v>
      </c>
      <c r="BV133" s="12">
        <f t="shared" si="7"/>
        <v>31</v>
      </c>
      <c r="BW133" s="12">
        <f t="shared" si="7"/>
        <v>230</v>
      </c>
      <c r="BX133" s="12">
        <f t="shared" si="7"/>
        <v>193</v>
      </c>
      <c r="BY133" s="12">
        <f t="shared" si="7"/>
        <v>313</v>
      </c>
      <c r="BZ133" s="12">
        <f t="shared" si="7"/>
        <v>864</v>
      </c>
      <c r="CA133" s="12">
        <f t="shared" si="7"/>
        <v>23</v>
      </c>
      <c r="CB133" s="12">
        <f t="shared" si="7"/>
        <v>39</v>
      </c>
      <c r="CC133" s="12">
        <f t="shared" si="7"/>
        <v>0</v>
      </c>
      <c r="CD133" s="12">
        <f t="shared" si="7"/>
        <v>13</v>
      </c>
      <c r="CE133" s="12">
        <f t="shared" si="7"/>
        <v>0</v>
      </c>
      <c r="CF133" s="12">
        <f t="shared" si="7"/>
        <v>0</v>
      </c>
      <c r="CG133" s="12">
        <f t="shared" si="7"/>
        <v>40</v>
      </c>
      <c r="CH133" s="12">
        <f t="shared" si="7"/>
        <v>0</v>
      </c>
      <c r="CI133" s="12">
        <f t="shared" si="7"/>
        <v>0</v>
      </c>
      <c r="CJ133" s="12">
        <f t="shared" si="7"/>
        <v>0</v>
      </c>
      <c r="CK133" s="12">
        <f t="shared" si="7"/>
        <v>4</v>
      </c>
      <c r="CL133" s="12">
        <f t="shared" si="7"/>
        <v>12</v>
      </c>
      <c r="CM133" s="12">
        <f t="shared" si="7"/>
        <v>0</v>
      </c>
      <c r="CN133" s="12">
        <f t="shared" si="7"/>
        <v>0</v>
      </c>
      <c r="CO133" s="12">
        <f t="shared" si="7"/>
        <v>18</v>
      </c>
      <c r="CP133" s="12">
        <f t="shared" si="7"/>
        <v>4</v>
      </c>
      <c r="CQ133" s="12">
        <f t="shared" si="7"/>
        <v>48</v>
      </c>
      <c r="CR133" s="12">
        <f t="shared" si="7"/>
        <v>15</v>
      </c>
      <c r="CS133" s="12">
        <f t="shared" si="7"/>
        <v>10</v>
      </c>
      <c r="CT133" s="12">
        <f t="shared" ref="CT133:DY133" si="8">SUM(CT3:CT132)</f>
        <v>24</v>
      </c>
      <c r="CU133" s="12">
        <f t="shared" si="8"/>
        <v>0</v>
      </c>
      <c r="CV133" s="12">
        <f t="shared" si="8"/>
        <v>23</v>
      </c>
      <c r="CW133" s="12">
        <f t="shared" si="8"/>
        <v>0</v>
      </c>
      <c r="CX133" s="12">
        <f t="shared" si="8"/>
        <v>0</v>
      </c>
      <c r="CY133" s="12">
        <f t="shared" si="8"/>
        <v>0</v>
      </c>
      <c r="CZ133" s="12">
        <f t="shared" si="8"/>
        <v>0</v>
      </c>
      <c r="DA133" s="12">
        <f t="shared" si="8"/>
        <v>0</v>
      </c>
      <c r="DB133" s="12">
        <f t="shared" si="8"/>
        <v>0</v>
      </c>
      <c r="DC133" s="12">
        <f t="shared" si="8"/>
        <v>0</v>
      </c>
      <c r="DD133" s="12">
        <f t="shared" si="8"/>
        <v>0</v>
      </c>
      <c r="DE133" s="12">
        <f t="shared" si="8"/>
        <v>0</v>
      </c>
      <c r="DF133" s="12">
        <f t="shared" si="8"/>
        <v>0</v>
      </c>
      <c r="DG133" s="12">
        <f t="shared" si="8"/>
        <v>0</v>
      </c>
      <c r="DH133" s="12">
        <f t="shared" si="8"/>
        <v>0</v>
      </c>
      <c r="DI133" s="12">
        <f t="shared" si="8"/>
        <v>0</v>
      </c>
      <c r="DJ133" s="12">
        <f t="shared" si="8"/>
        <v>0</v>
      </c>
      <c r="DK133" s="12">
        <f t="shared" si="8"/>
        <v>0</v>
      </c>
      <c r="DL133" s="12">
        <f t="shared" si="8"/>
        <v>0</v>
      </c>
      <c r="DM133" s="12">
        <f t="shared" si="8"/>
        <v>0</v>
      </c>
      <c r="DN133" s="12">
        <f t="shared" si="8"/>
        <v>0</v>
      </c>
      <c r="DO133" s="12">
        <f t="shared" si="8"/>
        <v>0</v>
      </c>
      <c r="DP133" s="12">
        <f t="shared" si="8"/>
        <v>0</v>
      </c>
      <c r="DQ133" s="12">
        <f t="shared" si="8"/>
        <v>0</v>
      </c>
      <c r="DR133" s="12">
        <f t="shared" si="8"/>
        <v>0</v>
      </c>
      <c r="DS133" s="12">
        <f t="shared" si="8"/>
        <v>0</v>
      </c>
      <c r="DT133" s="12">
        <f t="shared" si="8"/>
        <v>0</v>
      </c>
      <c r="DU133" s="12">
        <f t="shared" si="8"/>
        <v>0</v>
      </c>
      <c r="DV133" s="12">
        <f t="shared" si="8"/>
        <v>0</v>
      </c>
      <c r="DW133" s="12">
        <f t="shared" si="8"/>
        <v>0</v>
      </c>
      <c r="DX133" s="12">
        <f t="shared" si="8"/>
        <v>0</v>
      </c>
      <c r="DY133" s="12">
        <f t="shared" si="8"/>
        <v>0</v>
      </c>
      <c r="DZ133" s="12">
        <f t="shared" ref="DZ133:EA133" si="9">SUM(DZ3:DZ132)</f>
        <v>0</v>
      </c>
      <c r="EA133" s="12">
        <f t="shared" si="9"/>
        <v>0</v>
      </c>
      <c r="EB133" s="8">
        <f t="shared" si="4"/>
        <v>7962</v>
      </c>
    </row>
    <row r="134" spans="1:133" x14ac:dyDescent="0.25">
      <c r="A134" s="3" t="s">
        <v>133</v>
      </c>
      <c r="B134" s="6"/>
      <c r="C134" s="6">
        <f>ROUND((54/115),2)</f>
        <v>0.47</v>
      </c>
      <c r="D134" s="6"/>
      <c r="E134" s="6">
        <f>ROUND((129/290),2)</f>
        <v>0.44</v>
      </c>
      <c r="F134" s="6">
        <f>ROUND((144/236),2)</f>
        <v>0.61</v>
      </c>
      <c r="G134" s="6">
        <f>ROUND((166/258),2)</f>
        <v>0.64</v>
      </c>
      <c r="H134" s="6">
        <f>ROUND((198/289),2)</f>
        <v>0.69</v>
      </c>
      <c r="I134" s="6"/>
      <c r="J134" s="6">
        <f>ROUND((122/190),2)</f>
        <v>0.64</v>
      </c>
      <c r="K134" s="6">
        <f>ROUND((239/399),2)</f>
        <v>0.6</v>
      </c>
      <c r="L134" s="6"/>
      <c r="M134" s="6"/>
      <c r="N134" s="6">
        <f>ROUND((60/160),2)</f>
        <v>0.38</v>
      </c>
      <c r="O134" s="6">
        <f>ROUND((153/312),2)</f>
        <v>0.49</v>
      </c>
      <c r="P134" s="6">
        <f>ROUND((112/297),2)</f>
        <v>0.38</v>
      </c>
      <c r="Q134" s="6">
        <f>ROUND((79/183),2)</f>
        <v>0.43</v>
      </c>
      <c r="R134" s="6">
        <f>ROUND((48/114),2)</f>
        <v>0.42</v>
      </c>
      <c r="S134" s="6"/>
      <c r="T134" s="6"/>
      <c r="U134" s="6"/>
      <c r="V134" s="6"/>
      <c r="W134" s="6"/>
      <c r="X134" s="6"/>
      <c r="Y134" s="6"/>
      <c r="Z134" s="6">
        <f>ROUND((67/129),2)</f>
        <v>0.52</v>
      </c>
      <c r="AA134" s="6"/>
      <c r="AB134" s="6"/>
      <c r="AC134" s="6">
        <f>ROUND((297/377),2)</f>
        <v>0.79</v>
      </c>
      <c r="AD134" s="6"/>
      <c r="AE134" s="6"/>
      <c r="AF134" s="6">
        <f>ROUND((93/143),2)</f>
        <v>0.65</v>
      </c>
      <c r="AG134" s="6">
        <f>ROUND((139/455),2)</f>
        <v>0.31</v>
      </c>
      <c r="AH134" s="6">
        <f>ROUND((386/478),2)</f>
        <v>0.81</v>
      </c>
      <c r="AI134" s="6"/>
      <c r="AJ134" s="6">
        <f>ROUND((89/163),2)</f>
        <v>0.55000000000000004</v>
      </c>
      <c r="AK134" s="6">
        <f>ROUND((55/128),2)</f>
        <v>0.43</v>
      </c>
      <c r="AL134" s="6">
        <f>ROUND((15/34),2)</f>
        <v>0.44</v>
      </c>
      <c r="AM134" s="6">
        <f>ROUND((73/121),2)</f>
        <v>0.6</v>
      </c>
      <c r="AN134" s="6"/>
      <c r="AO134" s="6">
        <f>ROUND((8/160),2)</f>
        <v>0.05</v>
      </c>
      <c r="AP134" s="6"/>
      <c r="AQ134" s="6"/>
      <c r="AR134" s="6"/>
      <c r="AS134" s="6"/>
      <c r="AT134" s="6"/>
      <c r="AU134" s="6">
        <f>ROUND((3/71),2)</f>
        <v>0.04</v>
      </c>
      <c r="AV134" s="6">
        <f>ROUND((55/173),2)</f>
        <v>0.32</v>
      </c>
      <c r="AW134" s="6"/>
      <c r="AX134" s="6">
        <f>ROUND((2/61),2)</f>
        <v>0.03</v>
      </c>
      <c r="AY134" s="6">
        <f>ROUND((5/71),2)</f>
        <v>7.0000000000000007E-2</v>
      </c>
      <c r="AZ134" s="6"/>
      <c r="BA134" s="6"/>
      <c r="BB134" s="6"/>
      <c r="BC134" s="6"/>
      <c r="BD134" s="6">
        <f>ROUND((31/45),2)</f>
        <v>0.69</v>
      </c>
      <c r="BE134" s="6"/>
      <c r="BF134" s="6"/>
      <c r="BG134" s="6"/>
      <c r="BH134" s="6"/>
      <c r="BI134" s="6"/>
      <c r="BJ134" s="6"/>
      <c r="BK134" s="6">
        <f>ROUND((2/79),2)</f>
        <v>0.03</v>
      </c>
      <c r="BL134" s="6">
        <f>ROUND((8/56),2)</f>
        <v>0.14000000000000001</v>
      </c>
      <c r="BM134" s="6"/>
      <c r="BN134" s="6"/>
      <c r="BO134" s="6"/>
      <c r="BP134" s="6"/>
      <c r="BQ134" s="6"/>
      <c r="BR134" s="6">
        <f>ROUND((1/48),2)</f>
        <v>0.02</v>
      </c>
      <c r="BS134" s="6"/>
      <c r="BT134" s="6">
        <f>ROUND((14/63),2)</f>
        <v>0.22</v>
      </c>
      <c r="BU134" s="6">
        <f>ROUND((22/92),2)</f>
        <v>0.24</v>
      </c>
      <c r="BV134" s="6">
        <f>ROUND((12/31),2)</f>
        <v>0.39</v>
      </c>
      <c r="BW134" s="6">
        <f>ROUND((137/230),2)</f>
        <v>0.6</v>
      </c>
      <c r="BX134" s="6">
        <f>ROUND((119/193),2)</f>
        <v>0.62</v>
      </c>
      <c r="BY134" s="6">
        <f>ROUND((199/313),2)</f>
        <v>0.64</v>
      </c>
      <c r="BZ134" s="6">
        <f>ROUND((418/864),2)</f>
        <v>0.48</v>
      </c>
      <c r="CA134" s="6"/>
      <c r="CB134" s="6">
        <f>ROUND((6/39),2)</f>
        <v>0.15</v>
      </c>
      <c r="CC134" s="6"/>
      <c r="CD134" s="6"/>
      <c r="CE134" s="6"/>
      <c r="CF134" s="6"/>
      <c r="CG134" s="6">
        <f>ROUND((2/40),2)</f>
        <v>0.05</v>
      </c>
      <c r="CH134" s="6"/>
      <c r="CI134" s="6"/>
      <c r="CJ134" s="6"/>
      <c r="CK134" s="6"/>
      <c r="CL134" s="6"/>
      <c r="CM134" s="6"/>
      <c r="CN134" s="6"/>
      <c r="CO134" s="6"/>
      <c r="CP134" s="6"/>
      <c r="CQ134" s="6">
        <f>ROUND((4/48),2)</f>
        <v>0.08</v>
      </c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13">
        <v>0.48299999999999998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F767-4F9B-4DED-842D-10E2B4C26C54}">
  <dimension ref="B1:L26"/>
  <sheetViews>
    <sheetView tabSelected="1" workbookViewId="0">
      <selection activeCell="B2" sqref="B2"/>
    </sheetView>
  </sheetViews>
  <sheetFormatPr defaultColWidth="13.7109375" defaultRowHeight="23.45" customHeight="1" x14ac:dyDescent="0.25"/>
  <cols>
    <col min="1" max="1" width="7.7109375" customWidth="1"/>
    <col min="9" max="9" width="13.85546875" style="15" customWidth="1"/>
  </cols>
  <sheetData>
    <row r="1" spans="2:12" ht="10.9" customHeight="1" x14ac:dyDescent="0.25"/>
    <row r="2" spans="2:12" s="33" customFormat="1" ht="23.45" customHeight="1" x14ac:dyDescent="0.3">
      <c r="B2" s="51" t="s">
        <v>148</v>
      </c>
      <c r="I2" s="34"/>
    </row>
    <row r="3" spans="2:12" ht="23.45" customHeight="1" x14ac:dyDescent="0.25">
      <c r="C3" s="53" t="s">
        <v>149</v>
      </c>
      <c r="D3" s="52"/>
      <c r="E3" s="52"/>
      <c r="F3" s="52"/>
      <c r="G3" s="52"/>
      <c r="H3" s="52"/>
    </row>
    <row r="5" spans="2:12" ht="23.45" customHeight="1" thickBot="1" x14ac:dyDescent="0.3">
      <c r="C5" s="15" t="s">
        <v>150</v>
      </c>
      <c r="D5" s="36" t="s">
        <v>151</v>
      </c>
      <c r="E5" s="16" t="s">
        <v>152</v>
      </c>
      <c r="F5" s="16" t="s">
        <v>153</v>
      </c>
      <c r="G5" s="16" t="s">
        <v>154</v>
      </c>
      <c r="H5" s="16" t="s">
        <v>155</v>
      </c>
      <c r="I5" s="16" t="s">
        <v>156</v>
      </c>
    </row>
    <row r="6" spans="2:12" ht="23.45" customHeight="1" thickBot="1" x14ac:dyDescent="0.3">
      <c r="C6" s="35" t="s">
        <v>151</v>
      </c>
      <c r="D6" s="37">
        <v>5</v>
      </c>
      <c r="E6" s="39">
        <v>0</v>
      </c>
      <c r="F6" s="17">
        <v>2</v>
      </c>
      <c r="G6" s="19">
        <v>5</v>
      </c>
      <c r="H6" s="19">
        <v>0</v>
      </c>
      <c r="I6" s="20">
        <v>12</v>
      </c>
    </row>
    <row r="7" spans="2:12" ht="23.45" customHeight="1" thickBot="1" x14ac:dyDescent="0.3">
      <c r="C7" s="16" t="s">
        <v>152</v>
      </c>
      <c r="D7" s="38">
        <v>3</v>
      </c>
      <c r="E7" s="40">
        <v>6</v>
      </c>
      <c r="F7" s="42">
        <v>1</v>
      </c>
      <c r="G7" s="19">
        <v>0</v>
      </c>
      <c r="H7" s="19">
        <v>2</v>
      </c>
      <c r="I7" s="20">
        <v>12</v>
      </c>
    </row>
    <row r="8" spans="2:12" ht="23.45" customHeight="1" thickBot="1" x14ac:dyDescent="0.3">
      <c r="C8" s="16" t="s">
        <v>153</v>
      </c>
      <c r="D8" s="17">
        <v>0</v>
      </c>
      <c r="E8" s="41">
        <v>1</v>
      </c>
      <c r="F8" s="37">
        <v>5</v>
      </c>
      <c r="G8" s="44">
        <v>0</v>
      </c>
      <c r="H8" s="23">
        <v>2</v>
      </c>
      <c r="I8" s="20">
        <v>8</v>
      </c>
    </row>
    <row r="9" spans="2:12" ht="23.45" customHeight="1" thickBot="1" x14ac:dyDescent="0.3">
      <c r="C9" s="16" t="s">
        <v>154</v>
      </c>
      <c r="D9" s="24">
        <v>1</v>
      </c>
      <c r="E9" s="25">
        <v>2</v>
      </c>
      <c r="F9" s="43">
        <v>3</v>
      </c>
      <c r="G9" s="45">
        <v>6</v>
      </c>
      <c r="H9" s="48">
        <v>3</v>
      </c>
      <c r="I9" s="20">
        <v>15</v>
      </c>
    </row>
    <row r="10" spans="2:12" ht="23.45" customHeight="1" thickBot="1" x14ac:dyDescent="0.3">
      <c r="C10" s="16" t="s">
        <v>155</v>
      </c>
      <c r="D10" s="24">
        <v>0</v>
      </c>
      <c r="E10" s="25">
        <v>2</v>
      </c>
      <c r="F10" s="24">
        <v>0</v>
      </c>
      <c r="G10" s="46">
        <v>3</v>
      </c>
      <c r="H10" s="45">
        <v>5</v>
      </c>
      <c r="I10" s="47">
        <v>10</v>
      </c>
    </row>
    <row r="11" spans="2:12" s="15" customFormat="1" ht="23.45" customHeight="1" thickBot="1" x14ac:dyDescent="0.3">
      <c r="C11" s="16" t="s">
        <v>157</v>
      </c>
      <c r="D11" s="20">
        <v>9</v>
      </c>
      <c r="E11" s="20">
        <v>11</v>
      </c>
      <c r="F11" s="20">
        <v>11</v>
      </c>
      <c r="G11" s="20">
        <v>14</v>
      </c>
      <c r="H11" s="49">
        <v>12</v>
      </c>
      <c r="I11" s="20">
        <v>57</v>
      </c>
    </row>
    <row r="12" spans="2:12" ht="23.45" customHeight="1" thickBot="1" x14ac:dyDescent="0.3">
      <c r="C12" s="27"/>
      <c r="D12" s="28"/>
      <c r="E12" s="28"/>
      <c r="F12" s="28"/>
      <c r="G12" s="28"/>
      <c r="H12" s="28"/>
      <c r="I12" s="29"/>
      <c r="J12" s="54" t="s">
        <v>171</v>
      </c>
      <c r="K12" s="55"/>
      <c r="L12" s="30">
        <v>27</v>
      </c>
    </row>
    <row r="13" spans="2:12" ht="23.45" customHeight="1" thickBot="1" x14ac:dyDescent="0.3">
      <c r="J13" s="31">
        <f>27/I11</f>
        <v>0.47368421052631576</v>
      </c>
      <c r="K13" s="55" t="s">
        <v>172</v>
      </c>
      <c r="L13" s="56"/>
    </row>
    <row r="14" spans="2:12" ht="23.45" customHeight="1" x14ac:dyDescent="0.25">
      <c r="J14" s="32"/>
      <c r="K14" s="28"/>
      <c r="L14" s="28"/>
    </row>
    <row r="15" spans="2:12" ht="23.45" customHeight="1" x14ac:dyDescent="0.25">
      <c r="C15" s="15" t="s">
        <v>150</v>
      </c>
      <c r="D15" s="16" t="s">
        <v>158</v>
      </c>
      <c r="E15" s="16" t="s">
        <v>152</v>
      </c>
      <c r="F15" s="16" t="s">
        <v>159</v>
      </c>
    </row>
    <row r="16" spans="2:12" ht="23.45" customHeight="1" x14ac:dyDescent="0.25">
      <c r="C16" s="16" t="s">
        <v>158</v>
      </c>
      <c r="D16" s="17" t="s">
        <v>160</v>
      </c>
      <c r="E16" s="18" t="s">
        <v>161</v>
      </c>
      <c r="F16" s="19" t="s">
        <v>162</v>
      </c>
    </row>
    <row r="17" spans="3:10" ht="23.45" customHeight="1" x14ac:dyDescent="0.25">
      <c r="C17" s="16" t="s">
        <v>152</v>
      </c>
      <c r="D17" s="21" t="s">
        <v>163</v>
      </c>
      <c r="E17" s="22">
        <v>6</v>
      </c>
      <c r="F17" s="23" t="s">
        <v>164</v>
      </c>
      <c r="H17" s="53" t="s">
        <v>165</v>
      </c>
    </row>
    <row r="18" spans="3:10" ht="23.45" customHeight="1" x14ac:dyDescent="0.25">
      <c r="C18" s="16" t="s">
        <v>159</v>
      </c>
      <c r="D18" s="24" t="s">
        <v>166</v>
      </c>
      <c r="E18" s="25" t="s">
        <v>167</v>
      </c>
      <c r="F18" s="26" t="s">
        <v>168</v>
      </c>
    </row>
    <row r="20" spans="3:10" ht="23.45" customHeight="1" thickBot="1" x14ac:dyDescent="0.3">
      <c r="C20" s="15" t="s">
        <v>150</v>
      </c>
      <c r="D20" s="36" t="s">
        <v>158</v>
      </c>
      <c r="E20" s="16" t="s">
        <v>152</v>
      </c>
      <c r="F20" s="16" t="s">
        <v>159</v>
      </c>
      <c r="G20" s="16" t="s">
        <v>156</v>
      </c>
    </row>
    <row r="21" spans="3:10" ht="23.45" customHeight="1" thickBot="1" x14ac:dyDescent="0.3">
      <c r="C21" s="35" t="s">
        <v>158</v>
      </c>
      <c r="D21" s="37">
        <v>12</v>
      </c>
      <c r="E21" s="39">
        <v>1</v>
      </c>
      <c r="F21" s="19">
        <v>7</v>
      </c>
      <c r="G21" s="20">
        <v>20</v>
      </c>
    </row>
    <row r="22" spans="3:10" ht="23.45" customHeight="1" thickBot="1" x14ac:dyDescent="0.3">
      <c r="C22" s="16" t="s">
        <v>152</v>
      </c>
      <c r="D22" s="38">
        <v>4</v>
      </c>
      <c r="E22" s="40">
        <v>6</v>
      </c>
      <c r="F22" s="44">
        <v>2</v>
      </c>
      <c r="G22" s="20">
        <v>12</v>
      </c>
    </row>
    <row r="23" spans="3:10" ht="23.45" customHeight="1" thickBot="1" x14ac:dyDescent="0.3">
      <c r="C23" s="16" t="s">
        <v>159</v>
      </c>
      <c r="D23" s="24">
        <v>4</v>
      </c>
      <c r="E23" s="50">
        <v>4</v>
      </c>
      <c r="F23" s="45">
        <v>17</v>
      </c>
      <c r="G23" s="47">
        <v>25</v>
      </c>
    </row>
    <row r="24" spans="3:10" s="15" customFormat="1" ht="23.45" customHeight="1" thickBot="1" x14ac:dyDescent="0.3">
      <c r="C24" s="16" t="s">
        <v>157</v>
      </c>
      <c r="D24" s="20">
        <v>20</v>
      </c>
      <c r="E24" s="20">
        <v>11</v>
      </c>
      <c r="F24" s="49">
        <v>26</v>
      </c>
      <c r="G24" s="20">
        <v>57</v>
      </c>
    </row>
    <row r="25" spans="3:10" ht="23.45" customHeight="1" thickBot="1" x14ac:dyDescent="0.3">
      <c r="C25" s="27"/>
      <c r="D25" s="28"/>
      <c r="E25" s="28"/>
      <c r="F25" s="28"/>
      <c r="G25" s="28"/>
      <c r="H25" s="54" t="s">
        <v>173</v>
      </c>
      <c r="I25" s="55"/>
      <c r="J25" s="30">
        <v>35</v>
      </c>
    </row>
    <row r="26" spans="3:10" ht="23.45" customHeight="1" thickBot="1" x14ac:dyDescent="0.3">
      <c r="H26" s="31">
        <f>35/G24</f>
        <v>0.61403508771929827</v>
      </c>
      <c r="I26" s="55" t="s">
        <v>172</v>
      </c>
      <c r="J26" s="56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NVC Group Remap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2018-12-10T16:36:28Z</dcterms:created>
  <dcterms:modified xsi:type="dcterms:W3CDTF">2019-03-05T22:17:52Z</dcterms:modified>
</cp:coreProperties>
</file>