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brock\Downloads\NW_Remap_Assessment_Package\"/>
    </mc:Choice>
  </mc:AlternateContent>
  <xr:revisionPtr revIDLastSave="0" documentId="13_ncr:1_{E40A0812-63B4-410D-A1CA-3FDB65AE0375}" xr6:coauthVersionLast="36" xr6:coauthVersionMax="36" xr10:uidLastSave="{00000000-0000-0000-0000-000000000000}"/>
  <bookViews>
    <workbookView xWindow="0" yWindow="0" windowWidth="7470" windowHeight="3855" firstSheet="2" activeTab="2" xr2:uid="{00000000-000D-0000-FFFF-FFFF00000000}"/>
  </bookViews>
  <sheets>
    <sheet name="Read Me" sheetId="2" r:id="rId1"/>
    <sheet name="NVC Macrogroup Remap" sheetId="1" r:id="rId2"/>
    <sheet name="CollapsingCategories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26" i="4" l="1"/>
  <c r="J13" i="4"/>
  <c r="BH62" i="1" l="1"/>
  <c r="BA62" i="1"/>
  <c r="AZ62" i="1"/>
  <c r="AT62" i="1"/>
  <c r="AS62" i="1"/>
  <c r="AR62" i="1"/>
  <c r="AQ62" i="1"/>
  <c r="AP62" i="1"/>
  <c r="AO62" i="1"/>
  <c r="AN62" i="1"/>
  <c r="AK62" i="1"/>
  <c r="AI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N62" i="1"/>
  <c r="M62" i="1"/>
  <c r="L62" i="1"/>
  <c r="K62" i="1"/>
  <c r="J62" i="1"/>
  <c r="I62" i="1"/>
  <c r="H62" i="1"/>
  <c r="D62" i="1"/>
  <c r="BI5" i="1"/>
  <c r="BI34" i="1"/>
  <c r="BC62" i="1"/>
  <c r="BI56" i="1"/>
  <c r="BE62" i="1"/>
  <c r="BJ58" i="1"/>
  <c r="BI58" i="1"/>
  <c r="AZ63" i="1"/>
  <c r="BJ53" i="1"/>
  <c r="BI53" i="1"/>
  <c r="BI26" i="1"/>
  <c r="AT63" i="1"/>
  <c r="BJ47" i="1"/>
  <c r="BI47" i="1"/>
  <c r="BJ24" i="1"/>
  <c r="BI24" i="1"/>
  <c r="B62" i="1"/>
  <c r="BI62" i="1" s="1"/>
  <c r="BI3" i="1"/>
  <c r="BI28" i="1"/>
  <c r="AC63" i="1"/>
  <c r="BJ30" i="1"/>
  <c r="BI30" i="1"/>
  <c r="BG62" i="1"/>
  <c r="BI60" i="1"/>
  <c r="AF63" i="1"/>
  <c r="BJ33" i="1"/>
  <c r="BI33" i="1"/>
  <c r="BI11" i="1"/>
  <c r="BI36" i="1"/>
  <c r="H63" i="1"/>
  <c r="BJ9" i="1"/>
  <c r="BI9" i="1"/>
  <c r="AK63" i="1"/>
  <c r="BI38" i="1"/>
  <c r="AY62" i="1"/>
  <c r="BJ52" i="1"/>
  <c r="BI52" i="1"/>
  <c r="BA63" i="1"/>
  <c r="BJ54" i="1"/>
  <c r="BI54" i="1"/>
  <c r="AX62" i="1"/>
  <c r="BI51" i="1"/>
  <c r="F62" i="1"/>
  <c r="BI7" i="1"/>
  <c r="AE63" i="1"/>
  <c r="BI32" i="1"/>
  <c r="N63" i="1"/>
  <c r="BJ15" i="1"/>
  <c r="BI15" i="1"/>
  <c r="AM62" i="1"/>
  <c r="BI40" i="1"/>
  <c r="L63" i="1"/>
  <c r="BJ13" i="1"/>
  <c r="BI13" i="1"/>
  <c r="BJ42" i="1"/>
  <c r="BI42" i="1"/>
  <c r="BI31" i="1"/>
  <c r="BI21" i="1"/>
  <c r="AW62" i="1"/>
  <c r="BI50" i="1"/>
  <c r="BJ19" i="1"/>
  <c r="BI19" i="1"/>
  <c r="AQ63" i="1"/>
  <c r="BJ44" i="1"/>
  <c r="BI44" i="1"/>
  <c r="P63" i="1"/>
  <c r="BJ17" i="1"/>
  <c r="BI17" i="1"/>
  <c r="AS63" i="1"/>
  <c r="BJ46" i="1"/>
  <c r="BI46" i="1"/>
  <c r="BB62" i="1"/>
  <c r="BI55" i="1"/>
  <c r="BI27" i="1"/>
  <c r="E62" i="1"/>
  <c r="BI6" i="1"/>
  <c r="X63" i="1"/>
  <c r="BJ25" i="1"/>
  <c r="BI25" i="1"/>
  <c r="C62" i="1"/>
  <c r="BI4" i="1"/>
  <c r="BD62" i="1"/>
  <c r="BI57" i="1"/>
  <c r="BF62" i="1"/>
  <c r="BI59" i="1"/>
  <c r="V63" i="1"/>
  <c r="BJ23" i="1"/>
  <c r="BI23" i="1"/>
  <c r="AJ62" i="1"/>
  <c r="BI37" i="1"/>
  <c r="I63" i="1"/>
  <c r="BJ10" i="1"/>
  <c r="BI10" i="1"/>
  <c r="BI29" i="1"/>
  <c r="G62" i="1"/>
  <c r="BI8" i="1"/>
  <c r="AU62" i="1"/>
  <c r="BI48" i="1"/>
  <c r="AL62" i="1"/>
  <c r="BI39" i="1"/>
  <c r="O62" i="1"/>
  <c r="BI16" i="1"/>
  <c r="BH63" i="1"/>
  <c r="BI61" i="1"/>
  <c r="BI41" i="1"/>
  <c r="M63" i="1"/>
  <c r="BJ14" i="1"/>
  <c r="BI14" i="1"/>
  <c r="AH62" i="1"/>
  <c r="BI35" i="1"/>
  <c r="K63" i="1"/>
  <c r="BJ12" i="1"/>
  <c r="BI12" i="1"/>
  <c r="AV62" i="1"/>
  <c r="BI49" i="1"/>
  <c r="BI22" i="1"/>
  <c r="BI43" i="1"/>
  <c r="BI20" i="1"/>
  <c r="AR63" i="1"/>
  <c r="BJ45" i="1"/>
  <c r="BI45" i="1"/>
  <c r="BJ18" i="1"/>
  <c r="BI18" i="1"/>
</calcChain>
</file>

<file path=xl/sharedStrings.xml><?xml version="1.0" encoding="utf-8"?>
<sst xmlns="http://schemas.openxmlformats.org/spreadsheetml/2006/main" count="181" uniqueCount="102">
  <si>
    <t>10.A Recently Disturbed or Modified</t>
  </si>
  <si>
    <t>11.A Open Water</t>
  </si>
  <si>
    <t>8.A Developed-Low Intensity</t>
  </si>
  <si>
    <t>8.A Developed-Medium Intensity</t>
  </si>
  <si>
    <t>8.A Developed-Roads</t>
  </si>
  <si>
    <t>8.B Quarries-Strip Mines-Gravel Pits-Energy Development</t>
  </si>
  <si>
    <t>M009 California Forest &amp; Woodland</t>
  </si>
  <si>
    <t>M020 Rocky Mountain Subalpine-High Montane Conifer Forest</t>
  </si>
  <si>
    <t>M022 Southern Rocky Mountain Lower Montane Forest</t>
  </si>
  <si>
    <t>M023 Southern Vancouverian Montane-Foothill Forest</t>
  </si>
  <si>
    <t>M024 Vancouverian Lowland &amp; Montane Forest &amp; Woodland</t>
  </si>
  <si>
    <t>M025 Vancouverian Subalpine Forest</t>
  </si>
  <si>
    <t>M026 Intermountain Singleleaf Pinyon - Utah Juniper - Western Juniper Woodland</t>
  </si>
  <si>
    <t>M028 Northern &amp; Central Great Plains Floodplain Forest</t>
  </si>
  <si>
    <t>M034 Central Rocky Mountain &amp; Great Basin Montane Riparian Forest</t>
  </si>
  <si>
    <t>M034 Rocky Mountain &amp; Great Basin Montane Riparian Forest</t>
  </si>
  <si>
    <t>M035 Vancouverian Flooded &amp; Swamp Forest</t>
  </si>
  <si>
    <t>M036 Southwest Riparian Forest</t>
  </si>
  <si>
    <t>M043 California Chaparral</t>
  </si>
  <si>
    <t>M044 California Coastal Scrub</t>
  </si>
  <si>
    <t>M048 Central Rocky Mountain Montane-Foothill Grassland &amp; Shrubland</t>
  </si>
  <si>
    <t>M049 Southern Rocky Mountain Montane Shrubland</t>
  </si>
  <si>
    <t>M051 Great Plains Mixedgrass Prairie &amp; Shrubland</t>
  </si>
  <si>
    <t>M052 Great Plains Sand Grassland &amp; Shrubland</t>
  </si>
  <si>
    <t>M053 Great Plains Shortgrass Prairie &amp; Shrubland</t>
  </si>
  <si>
    <t>M071 Great Plains Marsh</t>
  </si>
  <si>
    <t>M073 Western North American Temperate Lowland Wet Shrubland</t>
  </si>
  <si>
    <t>M075 Western North American Montane-Subalpine Wet Shrubland &amp; Wet Meadow</t>
  </si>
  <si>
    <t>M081 North American Pacific Coastal Salt Marsh</t>
  </si>
  <si>
    <t>M082 Warm &amp; Cool Desert Alkali-Saline Wetland</t>
  </si>
  <si>
    <t>M093 Great Basin Saltbush Scrub</t>
  </si>
  <si>
    <t>M094 Cool Interior Chaparral</t>
  </si>
  <si>
    <t>M095 Great Basin &amp; Intermountain Xeric-Riparian Scrub</t>
  </si>
  <si>
    <t>M099 Rocky Mountain &amp; Sierran Alpine Scrub</t>
  </si>
  <si>
    <t>M101 Vancouverian Alpine Scrub</t>
  </si>
  <si>
    <t>M113 Rocky Mountain</t>
  </si>
  <si>
    <t>M114 Vancouverian Cliff</t>
  </si>
  <si>
    <t>M115 Great Plains Badlands Vegetation</t>
  </si>
  <si>
    <t>M116 Great Plains Cliff</t>
  </si>
  <si>
    <t>M118 Intermountain Basins Cliff</t>
  </si>
  <si>
    <t>M151 Northern Great Plains Woodland</t>
  </si>
  <si>
    <t>M168 Rocky Mountain &amp; Vancouverian Subalpine-High Montane Mesic Grass &amp; Forb Meadow</t>
  </si>
  <si>
    <t>M169 Great Basin &amp; Intermountain Tall Sagebrush Shrubland &amp; Steppe</t>
  </si>
  <si>
    <t>M170 Great Basin &amp; Intermountain Dwarf Sagebrush Shrubland &amp; Steppe</t>
  </si>
  <si>
    <t>M171 Great Basin &amp; Intermountain Dry Shrubland &amp; Grassland</t>
  </si>
  <si>
    <t>M301 Western North American Ruderal Wet Shrubland</t>
  </si>
  <si>
    <t>M301 Western North American Ruderal Wet Shrubland Meadow &amp; Marsh</t>
  </si>
  <si>
    <t>M493 Western North American Temperate Ruderal Grassland &amp; Shrubland</t>
  </si>
  <si>
    <t>M498 Great Plains Ruderal Grassland &amp; Shrubland</t>
  </si>
  <si>
    <t>M499 Western North American Ruderal Semi-Desert Scrub &amp; Grassland Macrogroup</t>
  </si>
  <si>
    <t>M500 Central Rocky Mountain Mesic Lower Montane Forest</t>
  </si>
  <si>
    <t>M501 Central Rocky Mountain Dry Lower Montane-Foothill Forest</t>
  </si>
  <si>
    <t>M530 Close Grain Crop</t>
  </si>
  <si>
    <t>M534 Permanent Pasture &amp; Grass Hay Field</t>
  </si>
  <si>
    <t>M549 Shrub &amp; Herb Developed Vegetation</t>
  </si>
  <si>
    <t>M550 Tree Developed Vegetation</t>
  </si>
  <si>
    <t>M555 Fruit Orchard</t>
  </si>
  <si>
    <t>M557 Grape Vineyard</t>
  </si>
  <si>
    <t>M886 Southern Vancouverian Dry Foothill Forest</t>
  </si>
  <si>
    <t>Row Totals</t>
  </si>
  <si>
    <t>Percent Row Agreement</t>
  </si>
  <si>
    <t>Column Totals</t>
  </si>
  <si>
    <t>Percent Column Agreement</t>
  </si>
  <si>
    <t>LANDFIRE Category</t>
  </si>
  <si>
    <t>Plot Assignment</t>
  </si>
  <si>
    <t>The assessment data set consists of a Random sample of 10% of available plots in the LANDFIRE Reference Data Base (LFRDB)</t>
  </si>
  <si>
    <t>These plots were not used in the LANDFIRE mapping process, so represent an independent assessment sample</t>
  </si>
  <si>
    <t>Diagonal cells represent matches between final map product and sample plot assignment (shaded yellow)</t>
  </si>
  <si>
    <t>Off Diagonal cells represent mismatches between final map product and plot assignment</t>
  </si>
  <si>
    <t>Row/Column match percentages are not reported if less than 30 sample plots were drawn</t>
  </si>
  <si>
    <t>Contingency Table Rows represent Remap LANDFIRE Existing Vegetation Type (EVT) spatial data for NVC MacroGroup categories</t>
  </si>
  <si>
    <t xml:space="preserve"> up to 300 sample plots in a VPU for each category. A separate sample was not drawn for NVC Macrogroup</t>
  </si>
  <si>
    <t xml:space="preserve">Row/Column match percentages are not reported if less than 30 sample plots were drawn. A sample size of 30 is a typical rule-of-thumb for </t>
  </si>
  <si>
    <t>sufficient sample size. However, users can compute agreements for any rows or columns that are of interest, but are</t>
  </si>
  <si>
    <t>cautioned about the impact of small sample sizes on the agreement results.</t>
  </si>
  <si>
    <t>The SAF/SRM product is based on an expert-generated crosswalk between Ecological Systems and the SAF/SRM classification</t>
  </si>
  <si>
    <t>If users collapse map categories for local applications, the rows and columns of the contingency table can be summed appropriately to represent</t>
  </si>
  <si>
    <t>Collapsing categories in a contingency table</t>
  </si>
  <si>
    <t>In this example, the user combines Classes A with C, and D with E. B is unchanged</t>
  </si>
  <si>
    <t>Category</t>
  </si>
  <si>
    <t>A</t>
  </si>
  <si>
    <t>B</t>
  </si>
  <si>
    <t>C</t>
  </si>
  <si>
    <t>D</t>
  </si>
  <si>
    <t>E</t>
  </si>
  <si>
    <t>Col Total</t>
  </si>
  <si>
    <t>Row Total</t>
  </si>
  <si>
    <t>A, C</t>
  </si>
  <si>
    <t>D, E</t>
  </si>
  <si>
    <t>5+0+2+5</t>
  </si>
  <si>
    <t>0+1</t>
  </si>
  <si>
    <t>5+0+0+2</t>
  </si>
  <si>
    <t>3+1</t>
  </si>
  <si>
    <t>0+2</t>
  </si>
  <si>
    <t>Add the cell values from combined rows and columns</t>
  </si>
  <si>
    <t>1+0+3+0</t>
  </si>
  <si>
    <t>2+2</t>
  </si>
  <si>
    <t>6+3+3+5</t>
  </si>
  <si>
    <t>the agreement of the collapsed classification. An example calculation is presented in the CollapsingCategories worksheet.</t>
  </si>
  <si>
    <t xml:space="preserve">     Sum of major diagonal </t>
  </si>
  <si>
    <t xml:space="preserve">     Overall Agreement</t>
  </si>
  <si>
    <t xml:space="preserve">      Overall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</si>
</sst>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%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2"/>
      <color theme="4"/>
      <name val="Calibri"/>
      <family val="2"/>
      <scheme val="minor"/>
    </font>
    <font>
      <b/>
      <sz val="11"/>
      <color theme="4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7" fillId="5" borderId="0" applyNumberFormat="0" applyBorder="0" applyAlignment="0" applyProtection="0"/>
    <xf numFmtId="0" fontId="11" fillId="8" borderId="6" applyNumberFormat="0" applyAlignment="0" applyProtection="0"/>
    <xf numFmtId="0" fontId="13" fillId="9" borderId="9" applyNumberFormat="0" applyAlignment="0" applyProtection="0"/>
    <xf numFmtId="0" fontId="15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3" fillId="0" borderId="3" applyNumberFormat="0" applyFill="0" applyAlignment="0" applyProtection="0"/>
    <xf numFmtId="0" fontId="4" fillId="0" borderId="4" applyNumberFormat="0" applyFill="0" applyAlignment="0" applyProtection="0"/>
    <xf numFmtId="0" fontId="5" fillId="0" borderId="5" applyNumberFormat="0" applyFill="0" applyAlignment="0" applyProtection="0"/>
    <xf numFmtId="0" fontId="5" fillId="0" borderId="0" applyNumberFormat="0" applyFill="0" applyBorder="0" applyAlignment="0" applyProtection="0"/>
    <xf numFmtId="0" fontId="9" fillId="7" borderId="6" applyNumberFormat="0" applyAlignment="0" applyProtection="0"/>
    <xf numFmtId="0" fontId="12" fillId="0" borderId="8" applyNumberFormat="0" applyFill="0" applyAlignment="0" applyProtection="0"/>
    <xf numFmtId="0" fontId="8" fillId="6" borderId="0" applyNumberFormat="0" applyBorder="0" applyAlignment="0" applyProtection="0"/>
    <xf numFmtId="0" fontId="1" fillId="10" borderId="10" applyNumberFormat="0" applyFont="0" applyAlignment="0" applyProtection="0"/>
    <xf numFmtId="0" fontId="10" fillId="8" borderId="7" applyNumberFormat="0" applyAlignment="0" applyProtection="0"/>
    <xf numFmtId="0" fontId="2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4" fillId="0" borderId="0" applyNumberFormat="0" applyFill="0" applyBorder="0" applyAlignment="0" applyProtection="0"/>
  </cellStyleXfs>
  <cellXfs count="56">
    <xf numFmtId="0" fontId="0" fillId="0" borderId="0" xfId="0"/>
    <xf numFmtId="0" fontId="16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0" fillId="0" borderId="0" xfId="0" applyAlignment="1">
      <alignment horizontal="center"/>
    </xf>
    <xf numFmtId="0" fontId="16" fillId="0" borderId="1" xfId="0" applyFont="1" applyBorder="1" applyAlignment="1">
      <alignment horizontal="center"/>
    </xf>
    <xf numFmtId="0" fontId="0" fillId="35" borderId="1" xfId="0" applyFill="1" applyBorder="1" applyAlignment="1">
      <alignment horizontal="center"/>
    </xf>
    <xf numFmtId="0" fontId="0" fillId="36" borderId="1" xfId="0" applyFill="1" applyBorder="1" applyAlignment="1">
      <alignment horizontal="center"/>
    </xf>
    <xf numFmtId="0" fontId="0" fillId="37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8" borderId="1" xfId="0" applyFill="1" applyBorder="1" applyAlignment="1">
      <alignment horizontal="center"/>
    </xf>
    <xf numFmtId="0" fontId="0" fillId="39" borderId="1" xfId="0" applyFill="1" applyBorder="1" applyAlignment="1">
      <alignment horizontal="center"/>
    </xf>
    <xf numFmtId="0" fontId="0" fillId="40" borderId="1" xfId="0" applyFill="1" applyBorder="1" applyAlignment="1">
      <alignment horizontal="center"/>
    </xf>
    <xf numFmtId="0" fontId="0" fillId="41" borderId="1" xfId="0" applyFill="1" applyBorder="1" applyAlignment="1">
      <alignment horizontal="center"/>
    </xf>
    <xf numFmtId="0" fontId="0" fillId="42" borderId="1" xfId="0" applyFill="1" applyBorder="1" applyAlignment="1">
      <alignment horizontal="center"/>
    </xf>
    <xf numFmtId="0" fontId="0" fillId="43" borderId="1" xfId="0" applyFill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9" fontId="0" fillId="0" borderId="12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0" xfId="0" applyNumberFormat="1" applyBorder="1"/>
    <xf numFmtId="0" fontId="19" fillId="0" borderId="0" xfId="0" applyFont="1"/>
    <xf numFmtId="0" fontId="19" fillId="0" borderId="0" xfId="0" applyFont="1" applyAlignment="1">
      <alignment horizontal="center"/>
    </xf>
    <xf numFmtId="0" fontId="16" fillId="0" borderId="16" xfId="0" applyFont="1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0" fillId="35" borderId="15" xfId="0" applyFill="1" applyBorder="1" applyAlignment="1">
      <alignment horizontal="center"/>
    </xf>
    <xf numFmtId="0" fontId="0" fillId="38" borderId="20" xfId="0" applyFill="1" applyBorder="1" applyAlignment="1">
      <alignment horizontal="center"/>
    </xf>
    <xf numFmtId="0" fontId="0" fillId="36" borderId="21" xfId="0" applyFill="1" applyBorder="1" applyAlignment="1">
      <alignment horizontal="center"/>
    </xf>
    <xf numFmtId="0" fontId="0" fillId="39" borderId="15" xfId="0" applyFill="1" applyBorder="1" applyAlignment="1">
      <alignment horizontal="center"/>
    </xf>
    <xf numFmtId="0" fontId="0" fillId="36" borderId="20" xfId="0" applyFill="1" applyBorder="1" applyAlignment="1">
      <alignment horizontal="center"/>
    </xf>
    <xf numFmtId="0" fontId="0" fillId="38" borderId="21" xfId="0" applyFill="1" applyBorder="1" applyAlignment="1">
      <alignment horizontal="center"/>
    </xf>
    <xf numFmtId="0" fontId="0" fillId="41" borderId="20" xfId="0" applyFill="1" applyBorder="1" applyAlignment="1">
      <alignment horizontal="center"/>
    </xf>
    <xf numFmtId="0" fontId="0" fillId="40" borderId="21" xfId="0" applyFill="1" applyBorder="1" applyAlignment="1">
      <alignment horizontal="center"/>
    </xf>
    <xf numFmtId="0" fontId="0" fillId="43" borderId="15" xfId="0" applyFill="1" applyBorder="1" applyAlignment="1">
      <alignment horizontal="center"/>
    </xf>
    <xf numFmtId="0" fontId="0" fillId="43" borderId="20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43" borderId="21" xfId="0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42" borderId="20" xfId="0" applyFill="1" applyBorder="1" applyAlignment="1">
      <alignment horizontal="center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0" fontId="22" fillId="0" borderId="0" xfId="0" applyFont="1"/>
    <xf numFmtId="0" fontId="23" fillId="0" borderId="0" xfId="0" applyFont="1"/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144780</xdr:colOff>
      <xdr:row>0</xdr:row>
      <xdr:rowOff>99060</xdr:rowOff>
    </xdr:from>
    <xdr:to>
      <xdr:col>1</xdr:col>
      <xdr:colOff>1264920</xdr:colOff>
      <xdr:row>0</xdr:row>
      <xdr:rowOff>274320</xdr:rowOff>
    </xdr:to>
    <xdr:sp macro="" textlink="">
      <xdr:nvSpPr>
        <xdr:cNvPr id="2" name="Arrow: Right 1" descr="right arrow">
          <a:extLst>
            <a:ext uri="{FF2B5EF4-FFF2-40B4-BE49-F238E27FC236}">
              <a16:creationId xmlns:a16="http://schemas.microsoft.com/office/drawing/2014/main" id="{AB8619A9-E731-4E10-AB1D-72B2B5620BFD}"/>
            </a:ext>
          </a:extLst>
        </xdr:cNvPr>
        <xdr:cNvSpPr/>
      </xdr:nvSpPr>
      <xdr:spPr>
        <a:xfrm>
          <a:off x="2026920" y="99060"/>
          <a:ext cx="1120140" cy="175260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822960</xdr:colOff>
      <xdr:row>1</xdr:row>
      <xdr:rowOff>236220</xdr:rowOff>
    </xdr:from>
    <xdr:to>
      <xdr:col>0</xdr:col>
      <xdr:colOff>982980</xdr:colOff>
      <xdr:row>1</xdr:row>
      <xdr:rowOff>731520</xdr:rowOff>
    </xdr:to>
    <xdr:sp macro="" textlink="">
      <xdr:nvSpPr>
        <xdr:cNvPr id="3" name="Arrow: Down 2" descr="down arrow">
          <a:extLst>
            <a:ext uri="{FF2B5EF4-FFF2-40B4-BE49-F238E27FC236}">
              <a16:creationId xmlns:a16="http://schemas.microsoft.com/office/drawing/2014/main" id="{D35D1FFF-B5C5-438E-8BFB-595BE8F7F73B}"/>
            </a:ext>
          </a:extLst>
        </xdr:cNvPr>
        <xdr:cNvSpPr/>
      </xdr:nvSpPr>
      <xdr:spPr>
        <a:xfrm>
          <a:off x="822960" y="556260"/>
          <a:ext cx="160020" cy="49530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</xdr:colOff>
      <xdr:row>17</xdr:row>
      <xdr:rowOff>22860</xdr:rowOff>
    </xdr:from>
    <xdr:to>
      <xdr:col>6</xdr:col>
      <xdr:colOff>586740</xdr:colOff>
      <xdr:row>17</xdr:row>
      <xdr:rowOff>114300</xdr:rowOff>
    </xdr:to>
    <xdr:cxnSp macro="">
      <xdr:nvCxnSpPr>
        <xdr:cNvPr id="4" name="Straight Arrow Connector 3" descr="arrow pointing to bottom row">
          <a:extLst>
            <a:ext uri="{FF2B5EF4-FFF2-40B4-BE49-F238E27FC236}">
              <a16:creationId xmlns:a16="http://schemas.microsoft.com/office/drawing/2014/main" id="{B2FB3600-C7D5-4A0E-A3B4-F4E46271AFCB}"/>
            </a:ext>
          </a:extLst>
        </xdr:cNvPr>
        <xdr:cNvCxnSpPr/>
      </xdr:nvCxnSpPr>
      <xdr:spPr>
        <a:xfrm flipH="1">
          <a:off x="5646420" y="5074920"/>
          <a:ext cx="563880" cy="9144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15240</xdr:colOff>
      <xdr:row>15</xdr:row>
      <xdr:rowOff>106680</xdr:rowOff>
    </xdr:from>
    <xdr:to>
      <xdr:col>6</xdr:col>
      <xdr:colOff>579120</xdr:colOff>
      <xdr:row>16</xdr:row>
      <xdr:rowOff>0</xdr:rowOff>
    </xdr:to>
    <xdr:cxnSp macro="">
      <xdr:nvCxnSpPr>
        <xdr:cNvPr id="5" name="Straight Arrow Connector 4" descr="arrow pointing to top row">
          <a:extLst>
            <a:ext uri="{FF2B5EF4-FFF2-40B4-BE49-F238E27FC236}">
              <a16:creationId xmlns:a16="http://schemas.microsoft.com/office/drawing/2014/main" id="{D1D60AF9-3F84-4B8E-A1EF-0484D283F0DE}"/>
            </a:ext>
          </a:extLst>
        </xdr:cNvPr>
        <xdr:cNvCxnSpPr/>
      </xdr:nvCxnSpPr>
      <xdr:spPr>
        <a:xfrm flipH="1" flipV="1">
          <a:off x="5638800" y="4564380"/>
          <a:ext cx="563880" cy="19050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D0AF8-375A-4A82-9DB2-43EF8D7BF37A}">
  <dimension ref="B1:Y14"/>
  <sheetViews>
    <sheetView workbookViewId="0">
      <selection activeCell="D18" sqref="D18"/>
    </sheetView>
  </sheetViews>
  <sheetFormatPr defaultRowHeight="23.25" x14ac:dyDescent="0.35"/>
  <cols>
    <col min="1" max="1" width="3.5703125" customWidth="1"/>
    <col min="2" max="2" width="8.85546875" style="11"/>
  </cols>
  <sheetData>
    <row r="1" spans="2:25" ht="12" customHeight="1" x14ac:dyDescent="0.35"/>
    <row r="2" spans="2:25" ht="18.75" x14ac:dyDescent="0.3">
      <c r="B2" s="48" t="s">
        <v>65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</row>
    <row r="3" spans="2:25" ht="18.75" x14ac:dyDescent="0.3">
      <c r="B3" s="48" t="s">
        <v>71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</row>
    <row r="4" spans="2:25" ht="18.75" x14ac:dyDescent="0.3">
      <c r="B4" s="48" t="s">
        <v>66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</row>
    <row r="5" spans="2:25" ht="18.75" x14ac:dyDescent="0.3">
      <c r="B5" s="48" t="s">
        <v>70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</row>
    <row r="6" spans="2:25" ht="18.75" x14ac:dyDescent="0.3">
      <c r="B6" s="48" t="s">
        <v>67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</row>
    <row r="7" spans="2:25" ht="18.75" x14ac:dyDescent="0.3">
      <c r="B7" s="48" t="s">
        <v>68</v>
      </c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</row>
    <row r="8" spans="2:25" ht="18.75" x14ac:dyDescent="0.3">
      <c r="B8" s="48" t="s">
        <v>69</v>
      </c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</row>
    <row r="9" spans="2:25" ht="18.75" x14ac:dyDescent="0.3">
      <c r="B9" s="48" t="s">
        <v>72</v>
      </c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2:25" ht="18.75" x14ac:dyDescent="0.3">
      <c r="B10" s="48" t="s">
        <v>73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2:25" ht="18.75" x14ac:dyDescent="0.3">
      <c r="B11" s="48" t="s">
        <v>74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</row>
    <row r="12" spans="2:25" ht="18.75" x14ac:dyDescent="0.3">
      <c r="B12" s="48" t="s">
        <v>76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</row>
    <row r="13" spans="2:25" ht="18.75" x14ac:dyDescent="0.3">
      <c r="B13" s="48" t="s">
        <v>98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</row>
    <row r="14" spans="2:25" ht="18.75" x14ac:dyDescent="0.3">
      <c r="B14" s="48" t="s">
        <v>75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63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G3" sqref="G3"/>
    </sheetView>
  </sheetViews>
  <sheetFormatPr defaultColWidth="15.7109375" defaultRowHeight="15" x14ac:dyDescent="0.25"/>
  <cols>
    <col min="1" max="1" width="27.42578125" style="4" customWidth="1"/>
    <col min="2" max="60" width="20.28515625" style="4" customWidth="1"/>
    <col min="61" max="62" width="15.7109375" style="4"/>
  </cols>
  <sheetData>
    <row r="1" spans="1:62" ht="25.15" customHeight="1" x14ac:dyDescent="0.25">
      <c r="A1" s="1" t="s">
        <v>64</v>
      </c>
    </row>
    <row r="2" spans="1:62" ht="63.6" customHeight="1" x14ac:dyDescent="0.25">
      <c r="A2" s="5" t="s">
        <v>63</v>
      </c>
      <c r="B2" s="2" t="s">
        <v>0</v>
      </c>
      <c r="C2" s="2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3" t="s">
        <v>12</v>
      </c>
      <c r="O2" s="3" t="s">
        <v>13</v>
      </c>
      <c r="P2" s="3" t="s">
        <v>14</v>
      </c>
      <c r="Q2" s="3" t="s">
        <v>15</v>
      </c>
      <c r="R2" s="3" t="s">
        <v>16</v>
      </c>
      <c r="S2" s="3" t="s">
        <v>17</v>
      </c>
      <c r="T2" s="3" t="s">
        <v>18</v>
      </c>
      <c r="U2" s="3" t="s">
        <v>19</v>
      </c>
      <c r="V2" s="3" t="s">
        <v>20</v>
      </c>
      <c r="W2" s="3" t="s">
        <v>21</v>
      </c>
      <c r="X2" s="3" t="s">
        <v>22</v>
      </c>
      <c r="Y2" s="3" t="s">
        <v>23</v>
      </c>
      <c r="Z2" s="3" t="s">
        <v>24</v>
      </c>
      <c r="AA2" s="3" t="s">
        <v>25</v>
      </c>
      <c r="AB2" s="3" t="s">
        <v>26</v>
      </c>
      <c r="AC2" s="3" t="s">
        <v>27</v>
      </c>
      <c r="AD2" s="3" t="s">
        <v>28</v>
      </c>
      <c r="AE2" s="3" t="s">
        <v>29</v>
      </c>
      <c r="AF2" s="3" t="s">
        <v>30</v>
      </c>
      <c r="AG2" s="3" t="s">
        <v>31</v>
      </c>
      <c r="AH2" s="3" t="s">
        <v>32</v>
      </c>
      <c r="AI2" s="3" t="s">
        <v>33</v>
      </c>
      <c r="AJ2" s="3" t="s">
        <v>34</v>
      </c>
      <c r="AK2" s="3" t="s">
        <v>35</v>
      </c>
      <c r="AL2" s="3" t="s">
        <v>36</v>
      </c>
      <c r="AM2" s="3" t="s">
        <v>37</v>
      </c>
      <c r="AN2" s="3" t="s">
        <v>38</v>
      </c>
      <c r="AO2" s="3" t="s">
        <v>39</v>
      </c>
      <c r="AP2" s="3" t="s">
        <v>40</v>
      </c>
      <c r="AQ2" s="3" t="s">
        <v>41</v>
      </c>
      <c r="AR2" s="3" t="s">
        <v>42</v>
      </c>
      <c r="AS2" s="3" t="s">
        <v>43</v>
      </c>
      <c r="AT2" s="3" t="s">
        <v>44</v>
      </c>
      <c r="AU2" s="3" t="s">
        <v>45</v>
      </c>
      <c r="AV2" s="3" t="s">
        <v>46</v>
      </c>
      <c r="AW2" s="3" t="s">
        <v>47</v>
      </c>
      <c r="AX2" s="3" t="s">
        <v>48</v>
      </c>
      <c r="AY2" s="3" t="s">
        <v>49</v>
      </c>
      <c r="AZ2" s="3" t="s">
        <v>50</v>
      </c>
      <c r="BA2" s="3" t="s">
        <v>51</v>
      </c>
      <c r="BB2" s="3" t="s">
        <v>52</v>
      </c>
      <c r="BC2" s="3" t="s">
        <v>53</v>
      </c>
      <c r="BD2" s="3" t="s">
        <v>54</v>
      </c>
      <c r="BE2" s="3" t="s">
        <v>55</v>
      </c>
      <c r="BF2" s="3" t="s">
        <v>56</v>
      </c>
      <c r="BG2" s="3" t="s">
        <v>57</v>
      </c>
      <c r="BH2" s="3" t="s">
        <v>58</v>
      </c>
      <c r="BI2" s="3" t="s">
        <v>59</v>
      </c>
      <c r="BJ2" s="3" t="s">
        <v>60</v>
      </c>
    </row>
    <row r="3" spans="1:62" ht="30" x14ac:dyDescent="0.25">
      <c r="A3" s="2" t="s">
        <v>0</v>
      </c>
      <c r="B3" s="6">
        <v>0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1</v>
      </c>
      <c r="J3" s="7">
        <v>0</v>
      </c>
      <c r="K3" s="7">
        <v>1</v>
      </c>
      <c r="L3" s="7">
        <v>0</v>
      </c>
      <c r="M3" s="7">
        <v>0</v>
      </c>
      <c r="N3" s="7">
        <v>0</v>
      </c>
      <c r="O3" s="7">
        <v>0</v>
      </c>
      <c r="P3" s="7">
        <v>0</v>
      </c>
      <c r="Q3" s="7">
        <v>0</v>
      </c>
      <c r="R3" s="7">
        <v>0</v>
      </c>
      <c r="S3" s="7">
        <v>0</v>
      </c>
      <c r="T3" s="7">
        <v>0</v>
      </c>
      <c r="U3" s="7">
        <v>0</v>
      </c>
      <c r="V3" s="7">
        <v>1</v>
      </c>
      <c r="W3" s="7">
        <v>0</v>
      </c>
      <c r="X3" s="7">
        <v>0</v>
      </c>
      <c r="Y3" s="7">
        <v>0</v>
      </c>
      <c r="Z3" s="7">
        <v>0</v>
      </c>
      <c r="AA3" s="7">
        <v>0</v>
      </c>
      <c r="AB3" s="7">
        <v>0</v>
      </c>
      <c r="AC3" s="7">
        <v>1</v>
      </c>
      <c r="AD3" s="7">
        <v>0</v>
      </c>
      <c r="AE3" s="7">
        <v>0</v>
      </c>
      <c r="AF3" s="7">
        <v>0</v>
      </c>
      <c r="AG3" s="7">
        <v>0</v>
      </c>
      <c r="AH3" s="7">
        <v>0</v>
      </c>
      <c r="AI3" s="7">
        <v>0</v>
      </c>
      <c r="AJ3" s="7">
        <v>0</v>
      </c>
      <c r="AK3" s="7">
        <v>1</v>
      </c>
      <c r="AL3" s="7">
        <v>0</v>
      </c>
      <c r="AM3" s="7">
        <v>0</v>
      </c>
      <c r="AN3" s="7">
        <v>0</v>
      </c>
      <c r="AO3" s="7">
        <v>1</v>
      </c>
      <c r="AP3" s="7">
        <v>0</v>
      </c>
      <c r="AQ3" s="7">
        <v>2</v>
      </c>
      <c r="AR3" s="7">
        <v>4</v>
      </c>
      <c r="AS3" s="7">
        <v>1</v>
      </c>
      <c r="AT3" s="7">
        <v>0</v>
      </c>
      <c r="AU3" s="7">
        <v>0</v>
      </c>
      <c r="AV3" s="7">
        <v>0</v>
      </c>
      <c r="AW3" s="7">
        <v>0</v>
      </c>
      <c r="AX3" s="7">
        <v>0</v>
      </c>
      <c r="AY3" s="7">
        <v>0</v>
      </c>
      <c r="AZ3" s="7">
        <v>1</v>
      </c>
      <c r="BA3" s="7">
        <v>0</v>
      </c>
      <c r="BB3" s="7">
        <v>0</v>
      </c>
      <c r="BC3" s="7">
        <v>0</v>
      </c>
      <c r="BD3" s="7">
        <v>0</v>
      </c>
      <c r="BE3" s="7">
        <v>0</v>
      </c>
      <c r="BF3" s="7">
        <v>0</v>
      </c>
      <c r="BG3" s="7">
        <v>0</v>
      </c>
      <c r="BH3" s="7">
        <v>0</v>
      </c>
      <c r="BI3" s="8">
        <f t="shared" ref="BI3:BI34" si="0">SUM(B3:BH3)</f>
        <v>14</v>
      </c>
      <c r="BJ3" s="9"/>
    </row>
    <row r="4" spans="1:62" x14ac:dyDescent="0.25">
      <c r="A4" s="2" t="s">
        <v>1</v>
      </c>
      <c r="B4" s="7">
        <v>0</v>
      </c>
      <c r="C4" s="6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1</v>
      </c>
      <c r="J4" s="7">
        <v>0</v>
      </c>
      <c r="K4" s="7">
        <v>0</v>
      </c>
      <c r="L4" s="7">
        <v>1</v>
      </c>
      <c r="M4" s="7">
        <v>0</v>
      </c>
      <c r="N4" s="7">
        <v>0</v>
      </c>
      <c r="O4" s="7">
        <v>0</v>
      </c>
      <c r="P4" s="7">
        <v>1</v>
      </c>
      <c r="Q4" s="7">
        <v>1</v>
      </c>
      <c r="R4" s="7">
        <v>0</v>
      </c>
      <c r="S4" s="7">
        <v>0</v>
      </c>
      <c r="T4" s="7">
        <v>0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2</v>
      </c>
      <c r="AD4" s="7">
        <v>0</v>
      </c>
      <c r="AE4" s="7">
        <v>0</v>
      </c>
      <c r="AF4" s="7">
        <v>0</v>
      </c>
      <c r="AG4" s="7">
        <v>0</v>
      </c>
      <c r="AH4" s="7">
        <v>0</v>
      </c>
      <c r="AI4" s="7">
        <v>0</v>
      </c>
      <c r="AJ4" s="7">
        <v>0</v>
      </c>
      <c r="AK4" s="7">
        <v>1</v>
      </c>
      <c r="AL4" s="7">
        <v>0</v>
      </c>
      <c r="AM4" s="7">
        <v>0</v>
      </c>
      <c r="AN4" s="7">
        <v>0</v>
      </c>
      <c r="AO4" s="7">
        <v>0</v>
      </c>
      <c r="AP4" s="7">
        <v>0</v>
      </c>
      <c r="AQ4" s="7">
        <v>0</v>
      </c>
      <c r="AR4" s="7">
        <v>0</v>
      </c>
      <c r="AS4" s="7">
        <v>0</v>
      </c>
      <c r="AT4" s="7">
        <v>0</v>
      </c>
      <c r="AU4" s="7">
        <v>0</v>
      </c>
      <c r="AV4" s="7">
        <v>0</v>
      </c>
      <c r="AW4" s="7">
        <v>0</v>
      </c>
      <c r="AX4" s="7">
        <v>0</v>
      </c>
      <c r="AY4" s="7">
        <v>0</v>
      </c>
      <c r="AZ4" s="7">
        <v>0</v>
      </c>
      <c r="BA4" s="7">
        <v>1</v>
      </c>
      <c r="BB4" s="7">
        <v>0</v>
      </c>
      <c r="BC4" s="7">
        <v>0</v>
      </c>
      <c r="BD4" s="7">
        <v>0</v>
      </c>
      <c r="BE4" s="7">
        <v>0</v>
      </c>
      <c r="BF4" s="7">
        <v>0</v>
      </c>
      <c r="BG4" s="7">
        <v>0</v>
      </c>
      <c r="BH4" s="7">
        <v>0</v>
      </c>
      <c r="BI4" s="8">
        <f t="shared" si="0"/>
        <v>8</v>
      </c>
      <c r="BJ4" s="9"/>
    </row>
    <row r="5" spans="1:62" x14ac:dyDescent="0.25">
      <c r="A5" s="2" t="s">
        <v>2</v>
      </c>
      <c r="B5" s="7">
        <v>0</v>
      </c>
      <c r="C5" s="7">
        <v>0</v>
      </c>
      <c r="D5" s="6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2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>
        <v>0</v>
      </c>
      <c r="AL5" s="7">
        <v>0</v>
      </c>
      <c r="AM5" s="7">
        <v>0</v>
      </c>
      <c r="AN5" s="7">
        <v>0</v>
      </c>
      <c r="AO5" s="7">
        <v>0</v>
      </c>
      <c r="AP5" s="7">
        <v>0</v>
      </c>
      <c r="AQ5" s="7">
        <v>0</v>
      </c>
      <c r="AR5" s="7">
        <v>1</v>
      </c>
      <c r="AS5" s="7">
        <v>0</v>
      </c>
      <c r="AT5" s="7">
        <v>0</v>
      </c>
      <c r="AU5" s="7">
        <v>0</v>
      </c>
      <c r="AV5" s="7">
        <v>0</v>
      </c>
      <c r="AW5" s="7">
        <v>0</v>
      </c>
      <c r="AX5" s="7">
        <v>0</v>
      </c>
      <c r="AY5" s="7">
        <v>0</v>
      </c>
      <c r="AZ5" s="7">
        <v>0</v>
      </c>
      <c r="BA5" s="7">
        <v>2</v>
      </c>
      <c r="BB5" s="7">
        <v>0</v>
      </c>
      <c r="BC5" s="7">
        <v>0</v>
      </c>
      <c r="BD5" s="7">
        <v>0</v>
      </c>
      <c r="BE5" s="7">
        <v>0</v>
      </c>
      <c r="BF5" s="7">
        <v>0</v>
      </c>
      <c r="BG5" s="7">
        <v>0</v>
      </c>
      <c r="BH5" s="7">
        <v>1</v>
      </c>
      <c r="BI5" s="8">
        <f t="shared" si="0"/>
        <v>6</v>
      </c>
      <c r="BJ5" s="9"/>
    </row>
    <row r="6" spans="1:62" ht="30" x14ac:dyDescent="0.25">
      <c r="A6" s="2" t="s">
        <v>3</v>
      </c>
      <c r="B6" s="7">
        <v>0</v>
      </c>
      <c r="C6" s="7">
        <v>0</v>
      </c>
      <c r="D6" s="7">
        <v>0</v>
      </c>
      <c r="E6" s="6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1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7">
        <v>0</v>
      </c>
      <c r="AS6" s="7">
        <v>0</v>
      </c>
      <c r="AT6" s="7">
        <v>0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7">
        <v>0</v>
      </c>
      <c r="BA6" s="7">
        <v>0</v>
      </c>
      <c r="BB6" s="7">
        <v>0</v>
      </c>
      <c r="BC6" s="7">
        <v>0</v>
      </c>
      <c r="BD6" s="7">
        <v>0</v>
      </c>
      <c r="BE6" s="7">
        <v>0</v>
      </c>
      <c r="BF6" s="7">
        <v>0</v>
      </c>
      <c r="BG6" s="7">
        <v>0</v>
      </c>
      <c r="BH6" s="7">
        <v>0</v>
      </c>
      <c r="BI6" s="8">
        <f t="shared" si="0"/>
        <v>1</v>
      </c>
      <c r="BJ6" s="9"/>
    </row>
    <row r="7" spans="1:62" x14ac:dyDescent="0.25">
      <c r="A7" s="2" t="s">
        <v>4</v>
      </c>
      <c r="B7" s="7">
        <v>0</v>
      </c>
      <c r="C7" s="7">
        <v>0</v>
      </c>
      <c r="D7" s="7">
        <v>0</v>
      </c>
      <c r="E7" s="7">
        <v>0</v>
      </c>
      <c r="F7" s="6">
        <v>0</v>
      </c>
      <c r="G7" s="7">
        <v>0</v>
      </c>
      <c r="H7" s="7">
        <v>4</v>
      </c>
      <c r="I7" s="7">
        <v>3</v>
      </c>
      <c r="J7" s="7">
        <v>0</v>
      </c>
      <c r="K7" s="7">
        <v>4</v>
      </c>
      <c r="L7" s="7">
        <v>6</v>
      </c>
      <c r="M7" s="7">
        <v>0</v>
      </c>
      <c r="N7" s="7">
        <v>1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0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>
        <v>2</v>
      </c>
      <c r="AS7" s="7">
        <v>0</v>
      </c>
      <c r="AT7" s="7">
        <v>1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7">
        <v>0</v>
      </c>
      <c r="BA7" s="7">
        <v>4</v>
      </c>
      <c r="BB7" s="7">
        <v>0</v>
      </c>
      <c r="BC7" s="7">
        <v>0</v>
      </c>
      <c r="BD7" s="7">
        <v>0</v>
      </c>
      <c r="BE7" s="7">
        <v>0</v>
      </c>
      <c r="BF7" s="7">
        <v>0</v>
      </c>
      <c r="BG7" s="7">
        <v>0</v>
      </c>
      <c r="BH7" s="7">
        <v>0</v>
      </c>
      <c r="BI7" s="8">
        <f t="shared" si="0"/>
        <v>25</v>
      </c>
      <c r="BJ7" s="9"/>
    </row>
    <row r="8" spans="1:62" ht="45" x14ac:dyDescent="0.25">
      <c r="A8" s="2" t="s">
        <v>5</v>
      </c>
      <c r="B8" s="7">
        <v>0</v>
      </c>
      <c r="C8" s="7">
        <v>0</v>
      </c>
      <c r="D8" s="7">
        <v>0</v>
      </c>
      <c r="E8" s="7">
        <v>0</v>
      </c>
      <c r="F8" s="7">
        <v>0</v>
      </c>
      <c r="G8" s="6">
        <v>0</v>
      </c>
      <c r="H8" s="7">
        <v>0</v>
      </c>
      <c r="I8" s="7">
        <v>0</v>
      </c>
      <c r="J8" s="7">
        <v>0</v>
      </c>
      <c r="K8" s="7">
        <v>0</v>
      </c>
      <c r="L8" s="7">
        <v>1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  <c r="BB8" s="7">
        <v>0</v>
      </c>
      <c r="BC8" s="7">
        <v>0</v>
      </c>
      <c r="BD8" s="7">
        <v>0</v>
      </c>
      <c r="BE8" s="7">
        <v>0</v>
      </c>
      <c r="BF8" s="7">
        <v>0</v>
      </c>
      <c r="BG8" s="7">
        <v>0</v>
      </c>
      <c r="BH8" s="7">
        <v>0</v>
      </c>
      <c r="BI8" s="8">
        <f t="shared" si="0"/>
        <v>1</v>
      </c>
      <c r="BJ8" s="9"/>
    </row>
    <row r="9" spans="1:62" ht="30" x14ac:dyDescent="0.25">
      <c r="A9" s="2" t="s">
        <v>6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6">
        <v>60</v>
      </c>
      <c r="I9" s="7">
        <v>0</v>
      </c>
      <c r="J9" s="7">
        <v>0</v>
      </c>
      <c r="K9" s="7">
        <v>32</v>
      </c>
      <c r="L9" s="7">
        <v>16</v>
      </c>
      <c r="M9" s="7">
        <v>1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7">
        <v>0</v>
      </c>
      <c r="AS9" s="7">
        <v>0</v>
      </c>
      <c r="AT9" s="7">
        <v>0</v>
      </c>
      <c r="AU9" s="7">
        <v>0</v>
      </c>
      <c r="AV9" s="7">
        <v>0</v>
      </c>
      <c r="AW9" s="7">
        <v>0</v>
      </c>
      <c r="AX9" s="7">
        <v>0</v>
      </c>
      <c r="AY9" s="7">
        <v>0</v>
      </c>
      <c r="AZ9" s="7">
        <v>0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0</v>
      </c>
      <c r="BH9" s="7">
        <v>3</v>
      </c>
      <c r="BI9" s="8">
        <f t="shared" si="0"/>
        <v>112</v>
      </c>
      <c r="BJ9" s="9">
        <f>ROUND((60/112),2)</f>
        <v>0.54</v>
      </c>
    </row>
    <row r="10" spans="1:62" ht="45" x14ac:dyDescent="0.25">
      <c r="A10" s="2" t="s">
        <v>7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6">
        <v>712</v>
      </c>
      <c r="J10" s="7">
        <v>1</v>
      </c>
      <c r="K10" s="7">
        <v>1</v>
      </c>
      <c r="L10" s="7">
        <v>7</v>
      </c>
      <c r="M10" s="7">
        <v>7</v>
      </c>
      <c r="N10" s="7">
        <v>4</v>
      </c>
      <c r="O10" s="7">
        <v>0</v>
      </c>
      <c r="P10" s="7">
        <v>72</v>
      </c>
      <c r="Q10" s="7">
        <v>1</v>
      </c>
      <c r="R10" s="7">
        <v>0</v>
      </c>
      <c r="S10" s="7">
        <v>0</v>
      </c>
      <c r="T10" s="7">
        <v>0</v>
      </c>
      <c r="U10" s="7">
        <v>0</v>
      </c>
      <c r="V10" s="7">
        <v>32</v>
      </c>
      <c r="W10" s="7">
        <v>1</v>
      </c>
      <c r="X10" s="7">
        <v>1</v>
      </c>
      <c r="Y10" s="7">
        <v>0</v>
      </c>
      <c r="Z10" s="7">
        <v>0</v>
      </c>
      <c r="AA10" s="7">
        <v>0</v>
      </c>
      <c r="AB10" s="7">
        <v>0</v>
      </c>
      <c r="AC10" s="7">
        <v>24</v>
      </c>
      <c r="AD10" s="7">
        <v>0</v>
      </c>
      <c r="AE10" s="7">
        <v>0</v>
      </c>
      <c r="AF10" s="7">
        <v>0</v>
      </c>
      <c r="AG10" s="7">
        <v>1</v>
      </c>
      <c r="AH10" s="7">
        <v>0</v>
      </c>
      <c r="AI10" s="7">
        <v>1</v>
      </c>
      <c r="AJ10" s="7">
        <v>0</v>
      </c>
      <c r="AK10" s="7">
        <v>7</v>
      </c>
      <c r="AL10" s="7">
        <v>0</v>
      </c>
      <c r="AM10" s="7">
        <v>0</v>
      </c>
      <c r="AN10" s="7">
        <v>0</v>
      </c>
      <c r="AO10" s="7">
        <v>0</v>
      </c>
      <c r="AP10" s="7">
        <v>0</v>
      </c>
      <c r="AQ10" s="7">
        <v>7</v>
      </c>
      <c r="AR10" s="7">
        <v>11</v>
      </c>
      <c r="AS10" s="7">
        <v>0</v>
      </c>
      <c r="AT10" s="7">
        <v>1</v>
      </c>
      <c r="AU10" s="7">
        <v>0</v>
      </c>
      <c r="AV10" s="7">
        <v>0</v>
      </c>
      <c r="AW10" s="7">
        <v>0</v>
      </c>
      <c r="AX10" s="7">
        <v>0</v>
      </c>
      <c r="AY10" s="7">
        <v>0</v>
      </c>
      <c r="AZ10" s="7">
        <v>29</v>
      </c>
      <c r="BA10" s="7">
        <v>92</v>
      </c>
      <c r="BB10" s="7">
        <v>0</v>
      </c>
      <c r="BC10" s="7">
        <v>0</v>
      </c>
      <c r="BD10" s="7">
        <v>0</v>
      </c>
      <c r="BE10" s="7">
        <v>0</v>
      </c>
      <c r="BF10" s="7">
        <v>0</v>
      </c>
      <c r="BG10" s="7">
        <v>0</v>
      </c>
      <c r="BH10" s="7">
        <v>0</v>
      </c>
      <c r="BI10" s="8">
        <f t="shared" si="0"/>
        <v>1012</v>
      </c>
      <c r="BJ10" s="9">
        <f>ROUND((712/1012),2)</f>
        <v>0.7</v>
      </c>
    </row>
    <row r="11" spans="1:62" ht="45" x14ac:dyDescent="0.25">
      <c r="A11" s="2" t="s">
        <v>8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3</v>
      </c>
      <c r="J11" s="6">
        <v>10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1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7">
        <v>0</v>
      </c>
      <c r="AS11" s="7">
        <v>0</v>
      </c>
      <c r="AT11" s="7">
        <v>0</v>
      </c>
      <c r="AU11" s="7">
        <v>0</v>
      </c>
      <c r="AV11" s="7">
        <v>0</v>
      </c>
      <c r="AW11" s="7">
        <v>0</v>
      </c>
      <c r="AX11" s="7">
        <v>0</v>
      </c>
      <c r="AY11" s="7">
        <v>0</v>
      </c>
      <c r="AZ11" s="7">
        <v>0</v>
      </c>
      <c r="BA11" s="7">
        <v>0</v>
      </c>
      <c r="BB11" s="7">
        <v>0</v>
      </c>
      <c r="BC11" s="7">
        <v>0</v>
      </c>
      <c r="BD11" s="7">
        <v>0</v>
      </c>
      <c r="BE11" s="7">
        <v>0</v>
      </c>
      <c r="BF11" s="7">
        <v>0</v>
      </c>
      <c r="BG11" s="7">
        <v>0</v>
      </c>
      <c r="BH11" s="7">
        <v>0</v>
      </c>
      <c r="BI11" s="8">
        <f t="shared" si="0"/>
        <v>14</v>
      </c>
      <c r="BJ11" s="9"/>
    </row>
    <row r="12" spans="1:62" ht="45" x14ac:dyDescent="0.25">
      <c r="A12" s="2" t="s">
        <v>9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39</v>
      </c>
      <c r="I12" s="7">
        <v>1</v>
      </c>
      <c r="J12" s="7">
        <v>0</v>
      </c>
      <c r="K12" s="6">
        <v>297</v>
      </c>
      <c r="L12" s="7">
        <v>50</v>
      </c>
      <c r="M12" s="7">
        <v>30</v>
      </c>
      <c r="N12" s="7">
        <v>4</v>
      </c>
      <c r="O12" s="7">
        <v>0</v>
      </c>
      <c r="P12" s="7">
        <v>0</v>
      </c>
      <c r="Q12" s="7">
        <v>0</v>
      </c>
      <c r="R12" s="7">
        <v>0</v>
      </c>
      <c r="S12" s="7">
        <v>2</v>
      </c>
      <c r="T12" s="7">
        <v>1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1</v>
      </c>
      <c r="AD12" s="7">
        <v>0</v>
      </c>
      <c r="AE12" s="7">
        <v>0</v>
      </c>
      <c r="AF12" s="7">
        <v>0</v>
      </c>
      <c r="AG12" s="7">
        <v>2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1</v>
      </c>
      <c r="AR12" s="7">
        <v>0</v>
      </c>
      <c r="AS12" s="7">
        <v>0</v>
      </c>
      <c r="AT12" s="7">
        <v>0</v>
      </c>
      <c r="AU12" s="7">
        <v>0</v>
      </c>
      <c r="AV12" s="7">
        <v>0</v>
      </c>
      <c r="AW12" s="7">
        <v>0</v>
      </c>
      <c r="AX12" s="7">
        <v>0</v>
      </c>
      <c r="AY12" s="7">
        <v>0</v>
      </c>
      <c r="AZ12" s="7">
        <v>0</v>
      </c>
      <c r="BA12" s="7">
        <v>8</v>
      </c>
      <c r="BB12" s="7">
        <v>0</v>
      </c>
      <c r="BC12" s="7">
        <v>0</v>
      </c>
      <c r="BD12" s="7">
        <v>0</v>
      </c>
      <c r="BE12" s="7">
        <v>0</v>
      </c>
      <c r="BF12" s="7">
        <v>0</v>
      </c>
      <c r="BG12" s="7">
        <v>0</v>
      </c>
      <c r="BH12" s="7">
        <v>17</v>
      </c>
      <c r="BI12" s="8">
        <f t="shared" si="0"/>
        <v>453</v>
      </c>
      <c r="BJ12" s="9">
        <f>ROUND((297/453),2)</f>
        <v>0.66</v>
      </c>
    </row>
    <row r="13" spans="1:62" ht="45" x14ac:dyDescent="0.25">
      <c r="A13" s="2" t="s">
        <v>10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9</v>
      </c>
      <c r="I13" s="7">
        <v>10</v>
      </c>
      <c r="J13" s="7">
        <v>0</v>
      </c>
      <c r="K13" s="7">
        <v>3</v>
      </c>
      <c r="L13" s="6">
        <v>1040</v>
      </c>
      <c r="M13" s="7">
        <v>64</v>
      </c>
      <c r="N13" s="7">
        <v>0</v>
      </c>
      <c r="O13" s="7">
        <v>0</v>
      </c>
      <c r="P13" s="7">
        <v>0</v>
      </c>
      <c r="Q13" s="7">
        <v>0</v>
      </c>
      <c r="R13" s="7">
        <v>18</v>
      </c>
      <c r="S13" s="7">
        <v>0</v>
      </c>
      <c r="T13" s="7">
        <v>0</v>
      </c>
      <c r="U13" s="7">
        <v>2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1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7">
        <v>2</v>
      </c>
      <c r="BA13" s="7">
        <v>22</v>
      </c>
      <c r="BB13" s="7">
        <v>0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19</v>
      </c>
      <c r="BI13" s="8">
        <f t="shared" si="0"/>
        <v>1190</v>
      </c>
      <c r="BJ13" s="9">
        <f>ROUND((1040/1190),2)</f>
        <v>0.87</v>
      </c>
    </row>
    <row r="14" spans="1:62" ht="30" x14ac:dyDescent="0.25">
      <c r="A14" s="2" t="s">
        <v>11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1</v>
      </c>
      <c r="I14" s="7">
        <v>9</v>
      </c>
      <c r="J14" s="7">
        <v>0</v>
      </c>
      <c r="K14" s="7">
        <v>18</v>
      </c>
      <c r="L14" s="7">
        <v>51</v>
      </c>
      <c r="M14" s="6">
        <v>155</v>
      </c>
      <c r="N14" s="7">
        <v>0</v>
      </c>
      <c r="O14" s="7">
        <v>0</v>
      </c>
      <c r="P14" s="7">
        <v>0</v>
      </c>
      <c r="Q14" s="7">
        <v>0</v>
      </c>
      <c r="R14" s="7">
        <v>1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7">
        <v>0</v>
      </c>
      <c r="BA14" s="7">
        <v>1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1</v>
      </c>
      <c r="BI14" s="8">
        <f t="shared" si="0"/>
        <v>238</v>
      </c>
      <c r="BJ14" s="9">
        <f>ROUND((155/238),2)</f>
        <v>0.65</v>
      </c>
    </row>
    <row r="15" spans="1:62" ht="60" x14ac:dyDescent="0.25">
      <c r="A15" s="2" t="s">
        <v>12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2</v>
      </c>
      <c r="J15" s="7">
        <v>0</v>
      </c>
      <c r="K15" s="7">
        <v>3</v>
      </c>
      <c r="L15" s="7">
        <v>0</v>
      </c>
      <c r="M15" s="7">
        <v>0</v>
      </c>
      <c r="N15" s="6">
        <v>94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4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1</v>
      </c>
      <c r="AC15" s="7">
        <v>0</v>
      </c>
      <c r="AD15" s="7">
        <v>0</v>
      </c>
      <c r="AE15" s="7">
        <v>2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1</v>
      </c>
      <c r="AP15" s="7">
        <v>0</v>
      </c>
      <c r="AQ15" s="7">
        <v>0</v>
      </c>
      <c r="AR15" s="7">
        <v>11</v>
      </c>
      <c r="AS15" s="7">
        <v>5</v>
      </c>
      <c r="AT15" s="7">
        <v>1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7">
        <v>0</v>
      </c>
      <c r="BG15" s="7">
        <v>0</v>
      </c>
      <c r="BH15" s="7">
        <v>0</v>
      </c>
      <c r="BI15" s="8">
        <f t="shared" si="0"/>
        <v>124</v>
      </c>
      <c r="BJ15" s="9">
        <f>ROUND((94/124),2)</f>
        <v>0.76</v>
      </c>
    </row>
    <row r="16" spans="1:62" ht="45" x14ac:dyDescent="0.25">
      <c r="A16" s="2" t="s">
        <v>13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6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1</v>
      </c>
      <c r="Y16" s="7">
        <v>0</v>
      </c>
      <c r="Z16" s="7">
        <v>0</v>
      </c>
      <c r="AA16" s="7">
        <v>2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>
        <v>0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1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8">
        <f t="shared" si="0"/>
        <v>4</v>
      </c>
      <c r="BJ16" s="9"/>
    </row>
    <row r="17" spans="1:62" ht="45" x14ac:dyDescent="0.25">
      <c r="A17" s="2" t="s">
        <v>14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11</v>
      </c>
      <c r="J17" s="7">
        <v>1</v>
      </c>
      <c r="K17" s="7">
        <v>0</v>
      </c>
      <c r="L17" s="7">
        <v>1</v>
      </c>
      <c r="M17" s="7">
        <v>2</v>
      </c>
      <c r="N17" s="7">
        <v>0</v>
      </c>
      <c r="O17" s="7">
        <v>0</v>
      </c>
      <c r="P17" s="6">
        <v>8</v>
      </c>
      <c r="Q17" s="7">
        <v>2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22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1</v>
      </c>
      <c r="AR17" s="7">
        <v>0</v>
      </c>
      <c r="AS17" s="7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2</v>
      </c>
      <c r="BA17" s="7">
        <v>7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8">
        <f t="shared" si="0"/>
        <v>57</v>
      </c>
      <c r="BJ17" s="9">
        <f>ROUND((8/57),2)</f>
        <v>0.14000000000000001</v>
      </c>
    </row>
    <row r="18" spans="1:62" ht="45" x14ac:dyDescent="0.25">
      <c r="A18" s="2" t="s">
        <v>15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2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7</v>
      </c>
      <c r="Q18" s="6">
        <v>4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6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7">
        <v>1</v>
      </c>
      <c r="AS18" s="7">
        <v>0</v>
      </c>
      <c r="AT18" s="7">
        <v>0</v>
      </c>
      <c r="AU18" s="7">
        <v>0</v>
      </c>
      <c r="AV18" s="7">
        <v>0</v>
      </c>
      <c r="AW18" s="7">
        <v>0</v>
      </c>
      <c r="AX18" s="7">
        <v>0</v>
      </c>
      <c r="AY18" s="7">
        <v>0</v>
      </c>
      <c r="AZ18" s="7">
        <v>5</v>
      </c>
      <c r="BA18" s="7">
        <v>9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8">
        <f t="shared" si="0"/>
        <v>34</v>
      </c>
      <c r="BJ18" s="9">
        <f>ROUND((4/34),2)</f>
        <v>0.12</v>
      </c>
    </row>
    <row r="19" spans="1:62" ht="30" x14ac:dyDescent="0.25">
      <c r="A19" s="2" t="s">
        <v>16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4</v>
      </c>
      <c r="J19" s="7">
        <v>0</v>
      </c>
      <c r="K19" s="7">
        <v>2</v>
      </c>
      <c r="L19" s="7">
        <v>31</v>
      </c>
      <c r="M19" s="7">
        <v>4</v>
      </c>
      <c r="N19" s="7">
        <v>0</v>
      </c>
      <c r="O19" s="7">
        <v>0</v>
      </c>
      <c r="P19" s="7">
        <v>0</v>
      </c>
      <c r="Q19" s="7">
        <v>0</v>
      </c>
      <c r="R19" s="6">
        <v>3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1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1</v>
      </c>
      <c r="BA19" s="7">
        <v>4</v>
      </c>
      <c r="BB19" s="7">
        <v>0</v>
      </c>
      <c r="BC19" s="7">
        <v>0</v>
      </c>
      <c r="BD19" s="7">
        <v>0</v>
      </c>
      <c r="BE19" s="7">
        <v>0</v>
      </c>
      <c r="BF19" s="7">
        <v>0</v>
      </c>
      <c r="BG19" s="7">
        <v>0</v>
      </c>
      <c r="BH19" s="7">
        <v>0</v>
      </c>
      <c r="BI19" s="8">
        <f t="shared" si="0"/>
        <v>50</v>
      </c>
      <c r="BJ19" s="9">
        <f>ROUND((3/50),2)</f>
        <v>0.06</v>
      </c>
    </row>
    <row r="20" spans="1:62" ht="30" x14ac:dyDescent="0.25">
      <c r="A20" s="2" t="s">
        <v>17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1</v>
      </c>
      <c r="I20" s="7">
        <v>0</v>
      </c>
      <c r="J20" s="7">
        <v>0</v>
      </c>
      <c r="K20" s="7">
        <v>2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6">
        <v>1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1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7">
        <v>0</v>
      </c>
      <c r="AS20" s="7">
        <v>0</v>
      </c>
      <c r="AT20" s="7">
        <v>0</v>
      </c>
      <c r="AU20" s="7">
        <v>0</v>
      </c>
      <c r="AV20" s="7">
        <v>0</v>
      </c>
      <c r="AW20" s="7">
        <v>0</v>
      </c>
      <c r="AX20" s="7">
        <v>0</v>
      </c>
      <c r="AY20" s="7">
        <v>0</v>
      </c>
      <c r="AZ20" s="7">
        <v>0</v>
      </c>
      <c r="BA20" s="7">
        <v>0</v>
      </c>
      <c r="BB20" s="7">
        <v>0</v>
      </c>
      <c r="BC20" s="7">
        <v>0</v>
      </c>
      <c r="BD20" s="7">
        <v>0</v>
      </c>
      <c r="BE20" s="7">
        <v>0</v>
      </c>
      <c r="BF20" s="7">
        <v>0</v>
      </c>
      <c r="BG20" s="7">
        <v>0</v>
      </c>
      <c r="BH20" s="7">
        <v>0</v>
      </c>
      <c r="BI20" s="8">
        <f t="shared" si="0"/>
        <v>5</v>
      </c>
      <c r="BJ20" s="9"/>
    </row>
    <row r="21" spans="1:62" x14ac:dyDescent="0.25">
      <c r="A21" s="2" t="s">
        <v>18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1</v>
      </c>
      <c r="I21" s="7">
        <v>0</v>
      </c>
      <c r="J21" s="7">
        <v>0</v>
      </c>
      <c r="K21" s="7">
        <v>1</v>
      </c>
      <c r="L21" s="7">
        <v>0</v>
      </c>
      <c r="M21" s="7">
        <v>1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6">
        <v>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S21" s="7">
        <v>0</v>
      </c>
      <c r="AT21" s="7">
        <v>0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7">
        <v>0</v>
      </c>
      <c r="BA21" s="7">
        <v>0</v>
      </c>
      <c r="BB21" s="7">
        <v>0</v>
      </c>
      <c r="BC21" s="7">
        <v>0</v>
      </c>
      <c r="BD21" s="7">
        <v>0</v>
      </c>
      <c r="BE21" s="7">
        <v>0</v>
      </c>
      <c r="BF21" s="7">
        <v>0</v>
      </c>
      <c r="BG21" s="7">
        <v>0</v>
      </c>
      <c r="BH21" s="7">
        <v>0</v>
      </c>
      <c r="BI21" s="8">
        <f t="shared" si="0"/>
        <v>6</v>
      </c>
      <c r="BJ21" s="9"/>
    </row>
    <row r="22" spans="1:62" ht="30" x14ac:dyDescent="0.25">
      <c r="A22" s="2" t="s">
        <v>19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6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7">
        <v>0</v>
      </c>
      <c r="AS22" s="7">
        <v>0</v>
      </c>
      <c r="AT22" s="7">
        <v>0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7">
        <v>0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7">
        <v>0</v>
      </c>
      <c r="BI22" s="8">
        <f t="shared" si="0"/>
        <v>0</v>
      </c>
      <c r="BJ22" s="9"/>
    </row>
    <row r="23" spans="1:62" ht="45" x14ac:dyDescent="0.25">
      <c r="A23" s="2" t="s">
        <v>20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32</v>
      </c>
      <c r="J23" s="7">
        <v>0</v>
      </c>
      <c r="K23" s="7">
        <v>0</v>
      </c>
      <c r="L23" s="7">
        <v>0</v>
      </c>
      <c r="M23" s="7">
        <v>1</v>
      </c>
      <c r="N23" s="7">
        <v>2</v>
      </c>
      <c r="O23" s="7">
        <v>0</v>
      </c>
      <c r="P23" s="7">
        <v>6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6">
        <v>69</v>
      </c>
      <c r="W23" s="7">
        <v>1</v>
      </c>
      <c r="X23" s="7">
        <v>1</v>
      </c>
      <c r="Y23" s="7">
        <v>0</v>
      </c>
      <c r="Z23" s="7">
        <v>0</v>
      </c>
      <c r="AA23" s="7">
        <v>0</v>
      </c>
      <c r="AB23" s="7">
        <v>0</v>
      </c>
      <c r="AC23" s="7">
        <v>11</v>
      </c>
      <c r="AD23" s="7">
        <v>0</v>
      </c>
      <c r="AE23" s="7">
        <v>4</v>
      </c>
      <c r="AF23" s="7">
        <v>0</v>
      </c>
      <c r="AG23" s="7">
        <v>7</v>
      </c>
      <c r="AH23" s="7">
        <v>0</v>
      </c>
      <c r="AI23" s="7">
        <v>1</v>
      </c>
      <c r="AJ23" s="7">
        <v>0</v>
      </c>
      <c r="AK23" s="7">
        <v>3</v>
      </c>
      <c r="AL23" s="7">
        <v>0</v>
      </c>
      <c r="AM23" s="7">
        <v>0</v>
      </c>
      <c r="AN23" s="7">
        <v>0</v>
      </c>
      <c r="AO23" s="7">
        <v>2</v>
      </c>
      <c r="AP23" s="7">
        <v>0</v>
      </c>
      <c r="AQ23" s="7">
        <v>7</v>
      </c>
      <c r="AR23" s="7">
        <v>46</v>
      </c>
      <c r="AS23" s="7">
        <v>3</v>
      </c>
      <c r="AT23" s="7">
        <v>18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1</v>
      </c>
      <c r="BA23" s="7">
        <v>7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8">
        <f t="shared" si="0"/>
        <v>222</v>
      </c>
      <c r="BJ23" s="9">
        <f>ROUND((69/222),2)</f>
        <v>0.31</v>
      </c>
    </row>
    <row r="24" spans="1:62" ht="45" x14ac:dyDescent="0.25">
      <c r="A24" s="2" t="s">
        <v>21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2</v>
      </c>
      <c r="J24" s="7">
        <v>1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6">
        <v>0</v>
      </c>
      <c r="X24" s="7">
        <v>6</v>
      </c>
      <c r="Y24" s="7">
        <v>0</v>
      </c>
      <c r="Z24" s="7">
        <v>0</v>
      </c>
      <c r="AA24" s="7">
        <v>0</v>
      </c>
      <c r="AB24" s="7">
        <v>0</v>
      </c>
      <c r="AC24" s="7">
        <v>2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7">
        <v>3</v>
      </c>
      <c r="AS24" s="7">
        <v>0</v>
      </c>
      <c r="AT24" s="7">
        <v>0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7">
        <v>0</v>
      </c>
      <c r="BA24" s="7">
        <v>27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0</v>
      </c>
      <c r="BI24" s="8">
        <f t="shared" si="0"/>
        <v>41</v>
      </c>
      <c r="BJ24" s="9">
        <f>ROUND((0/41),2)</f>
        <v>0</v>
      </c>
    </row>
    <row r="25" spans="1:62" ht="45" x14ac:dyDescent="0.25">
      <c r="A25" s="2" t="s">
        <v>22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1</v>
      </c>
      <c r="W25" s="7">
        <v>0</v>
      </c>
      <c r="X25" s="6">
        <v>47</v>
      </c>
      <c r="Y25" s="7">
        <v>1</v>
      </c>
      <c r="Z25" s="7">
        <v>0</v>
      </c>
      <c r="AA25" s="7">
        <v>3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1</v>
      </c>
      <c r="AL25" s="7">
        <v>0</v>
      </c>
      <c r="AM25" s="7">
        <v>0</v>
      </c>
      <c r="AN25" s="7">
        <v>1</v>
      </c>
      <c r="AO25" s="7">
        <v>0</v>
      </c>
      <c r="AP25" s="7">
        <v>0</v>
      </c>
      <c r="AQ25" s="7">
        <v>0</v>
      </c>
      <c r="AR25" s="7">
        <v>9</v>
      </c>
      <c r="AS25" s="7">
        <v>0</v>
      </c>
      <c r="AT25" s="7">
        <v>0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7">
        <v>0</v>
      </c>
      <c r="BA25" s="7">
        <v>35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8">
        <f t="shared" si="0"/>
        <v>98</v>
      </c>
      <c r="BJ25" s="9">
        <f>ROUND((47/98),2)</f>
        <v>0.48</v>
      </c>
    </row>
    <row r="26" spans="1:62" ht="30" x14ac:dyDescent="0.25">
      <c r="A26" s="2" t="s">
        <v>23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1</v>
      </c>
      <c r="Y26" s="6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7">
        <v>0</v>
      </c>
      <c r="AV26" s="7">
        <v>0</v>
      </c>
      <c r="AW26" s="7">
        <v>0</v>
      </c>
      <c r="AX26" s="7">
        <v>0</v>
      </c>
      <c r="AY26" s="7">
        <v>0</v>
      </c>
      <c r="AZ26" s="7">
        <v>0</v>
      </c>
      <c r="BA26" s="7">
        <v>1</v>
      </c>
      <c r="BB26" s="7">
        <v>0</v>
      </c>
      <c r="BC26" s="7">
        <v>0</v>
      </c>
      <c r="BD26" s="7">
        <v>0</v>
      </c>
      <c r="BE26" s="7">
        <v>0</v>
      </c>
      <c r="BF26" s="7">
        <v>0</v>
      </c>
      <c r="BG26" s="7">
        <v>0</v>
      </c>
      <c r="BH26" s="7">
        <v>0</v>
      </c>
      <c r="BI26" s="8">
        <f t="shared" si="0"/>
        <v>2</v>
      </c>
      <c r="BJ26" s="9"/>
    </row>
    <row r="27" spans="1:62" ht="30" x14ac:dyDescent="0.25">
      <c r="A27" s="2" t="s">
        <v>24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5</v>
      </c>
      <c r="Y27" s="7">
        <v>0</v>
      </c>
      <c r="Z27" s="6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2</v>
      </c>
      <c r="AO27" s="7">
        <v>0</v>
      </c>
      <c r="AP27" s="7">
        <v>0</v>
      </c>
      <c r="AQ27" s="7">
        <v>0</v>
      </c>
      <c r="AR27" s="7">
        <v>0</v>
      </c>
      <c r="AS27" s="7">
        <v>0</v>
      </c>
      <c r="AT27" s="7">
        <v>0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7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8">
        <f t="shared" si="0"/>
        <v>7</v>
      </c>
      <c r="BJ27" s="9"/>
    </row>
    <row r="28" spans="1:62" x14ac:dyDescent="0.25">
      <c r="A28" s="2" t="s">
        <v>25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3</v>
      </c>
      <c r="Y28" s="7">
        <v>0</v>
      </c>
      <c r="Z28" s="7">
        <v>0</v>
      </c>
      <c r="AA28" s="6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7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8">
        <f t="shared" si="0"/>
        <v>3</v>
      </c>
      <c r="BJ28" s="9"/>
    </row>
    <row r="29" spans="1:62" ht="45" x14ac:dyDescent="0.25">
      <c r="A29" s="2" t="s">
        <v>26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1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1</v>
      </c>
      <c r="Y29" s="7">
        <v>0</v>
      </c>
      <c r="Z29" s="7">
        <v>0</v>
      </c>
      <c r="AA29" s="7">
        <v>0</v>
      </c>
      <c r="AB29" s="6">
        <v>1</v>
      </c>
      <c r="AC29" s="7">
        <v>1</v>
      </c>
      <c r="AD29" s="7">
        <v>1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4</v>
      </c>
      <c r="AS29" s="7">
        <v>0</v>
      </c>
      <c r="AT29" s="7">
        <v>1</v>
      </c>
      <c r="AU29" s="7">
        <v>0</v>
      </c>
      <c r="AV29" s="7">
        <v>0</v>
      </c>
      <c r="AW29" s="7">
        <v>0</v>
      </c>
      <c r="AX29" s="7">
        <v>0</v>
      </c>
      <c r="AY29" s="7">
        <v>0</v>
      </c>
      <c r="AZ29" s="7">
        <v>0</v>
      </c>
      <c r="BA29" s="7">
        <v>1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8">
        <f t="shared" si="0"/>
        <v>11</v>
      </c>
      <c r="BJ29" s="9"/>
    </row>
    <row r="30" spans="1:62" ht="60" x14ac:dyDescent="0.25">
      <c r="A30" s="2" t="s">
        <v>27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12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2</v>
      </c>
      <c r="R30" s="7">
        <v>0</v>
      </c>
      <c r="S30" s="7">
        <v>0</v>
      </c>
      <c r="T30" s="7">
        <v>0</v>
      </c>
      <c r="U30" s="7">
        <v>0</v>
      </c>
      <c r="V30" s="7">
        <v>2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2</v>
      </c>
      <c r="AC30" s="6">
        <v>19</v>
      </c>
      <c r="AD30" s="7">
        <v>0</v>
      </c>
      <c r="AE30" s="7">
        <v>1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2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3</v>
      </c>
      <c r="AR30" s="7">
        <v>5</v>
      </c>
      <c r="AS30" s="7">
        <v>1</v>
      </c>
      <c r="AT30" s="7">
        <v>0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0</v>
      </c>
      <c r="BA30" s="7">
        <v>1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8">
        <f t="shared" si="0"/>
        <v>50</v>
      </c>
      <c r="BJ30" s="9">
        <f>ROUND((19/50),2)</f>
        <v>0.38</v>
      </c>
    </row>
    <row r="31" spans="1:62" ht="30" x14ac:dyDescent="0.25">
      <c r="A31" s="2" t="s">
        <v>28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6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8">
        <f t="shared" si="0"/>
        <v>0</v>
      </c>
      <c r="BJ31" s="9"/>
    </row>
    <row r="32" spans="1:62" ht="30" x14ac:dyDescent="0.25">
      <c r="A32" s="2" t="s">
        <v>29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6">
        <v>4</v>
      </c>
      <c r="AF32" s="7">
        <v>1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2</v>
      </c>
      <c r="AS32" s="7">
        <v>0</v>
      </c>
      <c r="AT32" s="7">
        <v>1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8">
        <f t="shared" si="0"/>
        <v>8</v>
      </c>
      <c r="BJ32" s="9"/>
    </row>
    <row r="33" spans="1:62" ht="30" x14ac:dyDescent="0.25">
      <c r="A33" s="2" t="s">
        <v>30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6</v>
      </c>
      <c r="AF33" s="6">
        <v>19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1</v>
      </c>
      <c r="AP33" s="7">
        <v>0</v>
      </c>
      <c r="AQ33" s="7">
        <v>1</v>
      </c>
      <c r="AR33" s="7">
        <v>8</v>
      </c>
      <c r="AS33" s="7">
        <v>0</v>
      </c>
      <c r="AT33" s="7">
        <v>2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0</v>
      </c>
      <c r="BA33" s="7">
        <v>1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8">
        <f t="shared" si="0"/>
        <v>38</v>
      </c>
      <c r="BJ33" s="9">
        <f>ROUND((19/38),2)</f>
        <v>0.5</v>
      </c>
    </row>
    <row r="34" spans="1:62" x14ac:dyDescent="0.25">
      <c r="A34" s="2" t="s">
        <v>31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2</v>
      </c>
      <c r="J34" s="7">
        <v>0</v>
      </c>
      <c r="K34" s="7">
        <v>0</v>
      </c>
      <c r="L34" s="7">
        <v>0</v>
      </c>
      <c r="M34" s="7">
        <v>2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2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6">
        <v>5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4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8">
        <f t="shared" si="0"/>
        <v>15</v>
      </c>
      <c r="BJ34" s="9"/>
    </row>
    <row r="35" spans="1:62" ht="45" x14ac:dyDescent="0.25">
      <c r="A35" s="2" t="s">
        <v>32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2</v>
      </c>
      <c r="AF35" s="7">
        <v>0</v>
      </c>
      <c r="AG35" s="7">
        <v>0</v>
      </c>
      <c r="AH35" s="6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1</v>
      </c>
      <c r="AP35" s="7">
        <v>0</v>
      </c>
      <c r="AQ35" s="7">
        <v>0</v>
      </c>
      <c r="AR35" s="7">
        <v>1</v>
      </c>
      <c r="AS35" s="7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7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8">
        <f t="shared" ref="BI35:BI62" si="1">SUM(B35:BH35)</f>
        <v>4</v>
      </c>
      <c r="BJ35" s="9"/>
    </row>
    <row r="36" spans="1:62" ht="30" x14ac:dyDescent="0.25">
      <c r="A36" s="2" t="s">
        <v>33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5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2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3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6">
        <v>0</v>
      </c>
      <c r="AJ36" s="7">
        <v>0</v>
      </c>
      <c r="AK36" s="7">
        <v>4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2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8">
        <f t="shared" si="1"/>
        <v>16</v>
      </c>
      <c r="BJ36" s="9"/>
    </row>
    <row r="37" spans="1:62" ht="30" x14ac:dyDescent="0.25">
      <c r="A37" s="2" t="s">
        <v>34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6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6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8">
        <f t="shared" si="1"/>
        <v>6</v>
      </c>
      <c r="BJ37" s="9"/>
    </row>
    <row r="38" spans="1:62" x14ac:dyDescent="0.25">
      <c r="A38" s="2" t="s">
        <v>35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7</v>
      </c>
      <c r="J38" s="7">
        <v>0</v>
      </c>
      <c r="K38" s="7">
        <v>1</v>
      </c>
      <c r="L38" s="7">
        <v>0</v>
      </c>
      <c r="M38" s="7">
        <v>1</v>
      </c>
      <c r="N38" s="7">
        <v>2</v>
      </c>
      <c r="O38" s="7">
        <v>0</v>
      </c>
      <c r="P38" s="7">
        <v>0</v>
      </c>
      <c r="Q38" s="7">
        <v>1</v>
      </c>
      <c r="R38" s="7">
        <v>0</v>
      </c>
      <c r="S38" s="7">
        <v>0</v>
      </c>
      <c r="T38" s="7">
        <v>0</v>
      </c>
      <c r="U38" s="7">
        <v>0</v>
      </c>
      <c r="V38" s="7">
        <v>2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1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6">
        <v>2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2</v>
      </c>
      <c r="AR38" s="7">
        <v>2</v>
      </c>
      <c r="AS38" s="7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>
        <v>4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8">
        <f t="shared" si="1"/>
        <v>25</v>
      </c>
      <c r="BJ38" s="9"/>
    </row>
    <row r="39" spans="1:62" x14ac:dyDescent="0.25">
      <c r="A39" s="2" t="s">
        <v>36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2</v>
      </c>
      <c r="J39" s="7">
        <v>0</v>
      </c>
      <c r="K39" s="7">
        <v>0</v>
      </c>
      <c r="L39" s="7">
        <v>0</v>
      </c>
      <c r="M39" s="7">
        <v>4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6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7">
        <v>0</v>
      </c>
      <c r="AS39" s="7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7">
        <v>0</v>
      </c>
      <c r="BA39" s="7">
        <v>1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8">
        <f t="shared" si="1"/>
        <v>7</v>
      </c>
      <c r="BJ39" s="9"/>
    </row>
    <row r="40" spans="1:62" ht="30" x14ac:dyDescent="0.25">
      <c r="A40" s="2" t="s">
        <v>37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1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6">
        <v>0</v>
      </c>
      <c r="AN40" s="7">
        <v>0</v>
      </c>
      <c r="AO40" s="7">
        <v>0</v>
      </c>
      <c r="AP40" s="7">
        <v>0</v>
      </c>
      <c r="AQ40" s="7">
        <v>0</v>
      </c>
      <c r="AR40" s="7">
        <v>1</v>
      </c>
      <c r="AS40" s="7">
        <v>0</v>
      </c>
      <c r="AT40" s="7">
        <v>0</v>
      </c>
      <c r="AU40" s="7">
        <v>0</v>
      </c>
      <c r="AV40" s="7">
        <v>0</v>
      </c>
      <c r="AW40" s="7">
        <v>0</v>
      </c>
      <c r="AX40" s="7">
        <v>0</v>
      </c>
      <c r="AY40" s="7">
        <v>0</v>
      </c>
      <c r="AZ40" s="7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8">
        <f t="shared" si="1"/>
        <v>2</v>
      </c>
      <c r="BJ40" s="9"/>
    </row>
    <row r="41" spans="1:62" x14ac:dyDescent="0.25">
      <c r="A41" s="2" t="s">
        <v>38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6">
        <v>0</v>
      </c>
      <c r="AO41" s="7">
        <v>0</v>
      </c>
      <c r="AP41" s="7">
        <v>0</v>
      </c>
      <c r="AQ41" s="7">
        <v>0</v>
      </c>
      <c r="AR41" s="7">
        <v>0</v>
      </c>
      <c r="AS41" s="7">
        <v>0</v>
      </c>
      <c r="AT41" s="7">
        <v>0</v>
      </c>
      <c r="AU41" s="7">
        <v>0</v>
      </c>
      <c r="AV41" s="7">
        <v>0</v>
      </c>
      <c r="AW41" s="7">
        <v>0</v>
      </c>
      <c r="AX41" s="7">
        <v>0</v>
      </c>
      <c r="AY41" s="7">
        <v>0</v>
      </c>
      <c r="AZ41" s="7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8">
        <f t="shared" si="1"/>
        <v>0</v>
      </c>
      <c r="BJ41" s="9"/>
    </row>
    <row r="42" spans="1:62" ht="30" x14ac:dyDescent="0.25">
      <c r="A42" s="2" t="s">
        <v>39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1</v>
      </c>
      <c r="J42" s="7">
        <v>0</v>
      </c>
      <c r="K42" s="7">
        <v>0</v>
      </c>
      <c r="L42" s="7">
        <v>0</v>
      </c>
      <c r="M42" s="7">
        <v>0</v>
      </c>
      <c r="N42" s="7">
        <v>2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1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1</v>
      </c>
      <c r="AF42" s="7">
        <v>10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6">
        <v>3</v>
      </c>
      <c r="AP42" s="7">
        <v>0</v>
      </c>
      <c r="AQ42" s="7">
        <v>0</v>
      </c>
      <c r="AR42" s="7">
        <v>15</v>
      </c>
      <c r="AS42" s="7">
        <v>0</v>
      </c>
      <c r="AT42" s="7">
        <v>3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7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8">
        <f t="shared" si="1"/>
        <v>36</v>
      </c>
      <c r="BJ42" s="9">
        <f>ROUND((3/36),2)</f>
        <v>0.08</v>
      </c>
    </row>
    <row r="43" spans="1:62" ht="30" x14ac:dyDescent="0.25">
      <c r="A43" s="2" t="s">
        <v>40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6">
        <v>0</v>
      </c>
      <c r="AQ43" s="7">
        <v>0</v>
      </c>
      <c r="AR43" s="7">
        <v>0</v>
      </c>
      <c r="AS43" s="7">
        <v>0</v>
      </c>
      <c r="AT43" s="7">
        <v>0</v>
      </c>
      <c r="AU43" s="7">
        <v>0</v>
      </c>
      <c r="AV43" s="7">
        <v>0</v>
      </c>
      <c r="AW43" s="7">
        <v>0</v>
      </c>
      <c r="AX43" s="7">
        <v>0</v>
      </c>
      <c r="AY43" s="7">
        <v>0</v>
      </c>
      <c r="AZ43" s="7">
        <v>0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8">
        <f t="shared" si="1"/>
        <v>0</v>
      </c>
      <c r="BJ43" s="9"/>
    </row>
    <row r="44" spans="1:62" ht="60" x14ac:dyDescent="0.25">
      <c r="A44" s="2" t="s">
        <v>41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14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1</v>
      </c>
      <c r="Q44" s="7">
        <v>2</v>
      </c>
      <c r="R44" s="7">
        <v>0</v>
      </c>
      <c r="S44" s="7">
        <v>0</v>
      </c>
      <c r="T44" s="7">
        <v>0</v>
      </c>
      <c r="U44" s="7">
        <v>0</v>
      </c>
      <c r="V44" s="7">
        <v>3</v>
      </c>
      <c r="W44" s="7">
        <v>1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26</v>
      </c>
      <c r="AD44" s="7">
        <v>0</v>
      </c>
      <c r="AE44" s="7">
        <v>0</v>
      </c>
      <c r="AF44" s="7">
        <v>0</v>
      </c>
      <c r="AG44" s="7">
        <v>1</v>
      </c>
      <c r="AH44" s="7">
        <v>0</v>
      </c>
      <c r="AI44" s="7">
        <v>5</v>
      </c>
      <c r="AJ44" s="7">
        <v>0</v>
      </c>
      <c r="AK44" s="7">
        <v>2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6">
        <v>9</v>
      </c>
      <c r="AR44" s="7">
        <v>42</v>
      </c>
      <c r="AS44" s="7">
        <v>1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7">
        <v>0</v>
      </c>
      <c r="AZ44" s="7">
        <v>1</v>
      </c>
      <c r="BA44" s="7">
        <v>1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8">
        <f t="shared" si="1"/>
        <v>109</v>
      </c>
      <c r="BJ44" s="9">
        <f>ROUND((9/109),2)</f>
        <v>0.08</v>
      </c>
    </row>
    <row r="45" spans="1:62" ht="60" x14ac:dyDescent="0.25">
      <c r="A45" s="2" t="s">
        <v>42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67</v>
      </c>
      <c r="J45" s="7">
        <v>0</v>
      </c>
      <c r="K45" s="7">
        <v>0</v>
      </c>
      <c r="L45" s="7">
        <v>0</v>
      </c>
      <c r="M45" s="7">
        <v>1</v>
      </c>
      <c r="N45" s="7">
        <v>36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64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1</v>
      </c>
      <c r="AC45" s="7">
        <v>16</v>
      </c>
      <c r="AD45" s="7">
        <v>0</v>
      </c>
      <c r="AE45" s="7">
        <v>27</v>
      </c>
      <c r="AF45" s="7">
        <v>26</v>
      </c>
      <c r="AG45" s="7">
        <v>3</v>
      </c>
      <c r="AH45" s="7">
        <v>0</v>
      </c>
      <c r="AI45" s="7">
        <v>6</v>
      </c>
      <c r="AJ45" s="7">
        <v>0</v>
      </c>
      <c r="AK45" s="7">
        <v>13</v>
      </c>
      <c r="AL45" s="7">
        <v>0</v>
      </c>
      <c r="AM45" s="7">
        <v>0</v>
      </c>
      <c r="AN45" s="7">
        <v>0</v>
      </c>
      <c r="AO45" s="7">
        <v>3</v>
      </c>
      <c r="AP45" s="7">
        <v>1</v>
      </c>
      <c r="AQ45" s="7">
        <v>28</v>
      </c>
      <c r="AR45" s="6">
        <v>987</v>
      </c>
      <c r="AS45" s="7">
        <v>92</v>
      </c>
      <c r="AT45" s="7">
        <v>61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7">
        <v>1</v>
      </c>
      <c r="BA45" s="7">
        <v>37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8">
        <f t="shared" si="1"/>
        <v>1470</v>
      </c>
      <c r="BJ45" s="9">
        <f>ROUND((987/1470),2)</f>
        <v>0.67</v>
      </c>
    </row>
    <row r="46" spans="1:62" ht="60" x14ac:dyDescent="0.25">
      <c r="A46" s="2" t="s">
        <v>43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1</v>
      </c>
      <c r="J46" s="7">
        <v>0</v>
      </c>
      <c r="K46" s="7">
        <v>0</v>
      </c>
      <c r="L46" s="7">
        <v>0</v>
      </c>
      <c r="M46" s="7">
        <v>0</v>
      </c>
      <c r="N46" s="7">
        <v>14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13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1</v>
      </c>
      <c r="AC46" s="7">
        <v>0</v>
      </c>
      <c r="AD46" s="7">
        <v>0</v>
      </c>
      <c r="AE46" s="7">
        <v>1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4</v>
      </c>
      <c r="AR46" s="7">
        <v>138</v>
      </c>
      <c r="AS46" s="6">
        <v>154</v>
      </c>
      <c r="AT46" s="7">
        <v>18</v>
      </c>
      <c r="AU46" s="7">
        <v>0</v>
      </c>
      <c r="AV46" s="7">
        <v>0</v>
      </c>
      <c r="AW46" s="7">
        <v>0</v>
      </c>
      <c r="AX46" s="7">
        <v>0</v>
      </c>
      <c r="AY46" s="7">
        <v>0</v>
      </c>
      <c r="AZ46" s="7">
        <v>0</v>
      </c>
      <c r="BA46" s="7">
        <v>1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8">
        <f t="shared" si="1"/>
        <v>345</v>
      </c>
      <c r="BJ46" s="9">
        <f>ROUND((154/345),2)</f>
        <v>0.45</v>
      </c>
    </row>
    <row r="47" spans="1:62" ht="45" x14ac:dyDescent="0.25">
      <c r="A47" s="2" t="s">
        <v>44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3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5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4</v>
      </c>
      <c r="AF47" s="7">
        <v>1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2</v>
      </c>
      <c r="AR47" s="7">
        <v>32</v>
      </c>
      <c r="AS47" s="7">
        <v>3</v>
      </c>
      <c r="AT47" s="6">
        <v>40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>
        <v>1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8">
        <f t="shared" si="1"/>
        <v>91</v>
      </c>
      <c r="BJ47" s="9">
        <f>ROUND((40/91),2)</f>
        <v>0.44</v>
      </c>
    </row>
    <row r="48" spans="1:62" ht="45" x14ac:dyDescent="0.25">
      <c r="A48" s="2" t="s">
        <v>45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1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7">
        <v>0</v>
      </c>
      <c r="AS48" s="7">
        <v>0</v>
      </c>
      <c r="AT48" s="7">
        <v>0</v>
      </c>
      <c r="AU48" s="6">
        <v>0</v>
      </c>
      <c r="AV48" s="7">
        <v>0</v>
      </c>
      <c r="AW48" s="7">
        <v>0</v>
      </c>
      <c r="AX48" s="7">
        <v>0</v>
      </c>
      <c r="AY48" s="7">
        <v>0</v>
      </c>
      <c r="AZ48" s="7">
        <v>0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8">
        <f t="shared" si="1"/>
        <v>1</v>
      </c>
      <c r="BJ48" s="9"/>
    </row>
    <row r="49" spans="1:62" ht="45" x14ac:dyDescent="0.25">
      <c r="A49" s="2" t="s">
        <v>46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7">
        <v>1</v>
      </c>
      <c r="AS49" s="7">
        <v>0</v>
      </c>
      <c r="AT49" s="7">
        <v>0</v>
      </c>
      <c r="AU49" s="7">
        <v>0</v>
      </c>
      <c r="AV49" s="6">
        <v>0</v>
      </c>
      <c r="AW49" s="7">
        <v>0</v>
      </c>
      <c r="AX49" s="7">
        <v>0</v>
      </c>
      <c r="AY49" s="7">
        <v>0</v>
      </c>
      <c r="AZ49" s="7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8">
        <f t="shared" si="1"/>
        <v>1</v>
      </c>
      <c r="BJ49" s="9"/>
    </row>
    <row r="50" spans="1:62" ht="45" x14ac:dyDescent="0.25">
      <c r="A50" s="2" t="s">
        <v>47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1</v>
      </c>
      <c r="J50" s="7">
        <v>0</v>
      </c>
      <c r="K50" s="7">
        <v>0</v>
      </c>
      <c r="L50" s="7">
        <v>0</v>
      </c>
      <c r="M50" s="7">
        <v>0</v>
      </c>
      <c r="N50" s="7">
        <v>2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1</v>
      </c>
      <c r="W50" s="7">
        <v>0</v>
      </c>
      <c r="X50" s="7">
        <v>3</v>
      </c>
      <c r="Y50" s="7">
        <v>0</v>
      </c>
      <c r="Z50" s="7">
        <v>0</v>
      </c>
      <c r="AA50" s="7">
        <v>0</v>
      </c>
      <c r="AB50" s="7">
        <v>0</v>
      </c>
      <c r="AC50" s="7">
        <v>1</v>
      </c>
      <c r="AD50" s="7">
        <v>0</v>
      </c>
      <c r="AE50" s="7">
        <v>1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1</v>
      </c>
      <c r="AR50" s="7">
        <v>2</v>
      </c>
      <c r="AS50" s="7">
        <v>0</v>
      </c>
      <c r="AT50" s="7">
        <v>0</v>
      </c>
      <c r="AU50" s="7">
        <v>0</v>
      </c>
      <c r="AV50" s="7">
        <v>0</v>
      </c>
      <c r="AW50" s="6">
        <v>0</v>
      </c>
      <c r="AX50" s="7">
        <v>0</v>
      </c>
      <c r="AY50" s="7">
        <v>0</v>
      </c>
      <c r="AZ50" s="7">
        <v>0</v>
      </c>
      <c r="BA50" s="7">
        <v>7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8">
        <f t="shared" si="1"/>
        <v>19</v>
      </c>
      <c r="BJ50" s="9"/>
    </row>
    <row r="51" spans="1:62" ht="30" x14ac:dyDescent="0.25">
      <c r="A51" s="2" t="s">
        <v>48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1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1</v>
      </c>
      <c r="AO51" s="7">
        <v>0</v>
      </c>
      <c r="AP51" s="7">
        <v>0</v>
      </c>
      <c r="AQ51" s="7">
        <v>0</v>
      </c>
      <c r="AR51" s="7">
        <v>1</v>
      </c>
      <c r="AS51" s="7">
        <v>0</v>
      </c>
      <c r="AT51" s="7">
        <v>0</v>
      </c>
      <c r="AU51" s="7">
        <v>0</v>
      </c>
      <c r="AV51" s="7">
        <v>0</v>
      </c>
      <c r="AW51" s="7">
        <v>0</v>
      </c>
      <c r="AX51" s="6">
        <v>0</v>
      </c>
      <c r="AY51" s="7">
        <v>0</v>
      </c>
      <c r="AZ51" s="7">
        <v>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8">
        <f t="shared" si="1"/>
        <v>3</v>
      </c>
      <c r="BJ51" s="9"/>
    </row>
    <row r="52" spans="1:62" ht="60" x14ac:dyDescent="0.25">
      <c r="A52" s="2" t="s">
        <v>49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20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4</v>
      </c>
      <c r="AF52" s="7">
        <v>5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1</v>
      </c>
      <c r="AR52" s="7">
        <v>17</v>
      </c>
      <c r="AS52" s="7">
        <v>0</v>
      </c>
      <c r="AT52" s="7">
        <v>6</v>
      </c>
      <c r="AU52" s="7">
        <v>0</v>
      </c>
      <c r="AV52" s="7">
        <v>0</v>
      </c>
      <c r="AW52" s="7">
        <v>0</v>
      </c>
      <c r="AX52" s="7">
        <v>0</v>
      </c>
      <c r="AY52" s="6">
        <v>0</v>
      </c>
      <c r="AZ52" s="7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8">
        <f t="shared" si="1"/>
        <v>55</v>
      </c>
      <c r="BJ52" s="9">
        <f>ROUND((0/55),2)</f>
        <v>0</v>
      </c>
    </row>
    <row r="53" spans="1:62" ht="45" x14ac:dyDescent="0.25">
      <c r="A53" s="2" t="s">
        <v>50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57</v>
      </c>
      <c r="J53" s="7">
        <v>0</v>
      </c>
      <c r="K53" s="7">
        <v>0</v>
      </c>
      <c r="L53" s="7">
        <v>1</v>
      </c>
      <c r="M53" s="7">
        <v>0</v>
      </c>
      <c r="N53" s="7">
        <v>0</v>
      </c>
      <c r="O53" s="7">
        <v>0</v>
      </c>
      <c r="P53" s="7">
        <v>62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61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14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4</v>
      </c>
      <c r="AR53" s="7">
        <v>0</v>
      </c>
      <c r="AS53" s="7">
        <v>0</v>
      </c>
      <c r="AT53" s="7">
        <v>0</v>
      </c>
      <c r="AU53" s="7">
        <v>0</v>
      </c>
      <c r="AV53" s="7">
        <v>0</v>
      </c>
      <c r="AW53" s="7">
        <v>0</v>
      </c>
      <c r="AX53" s="7">
        <v>0</v>
      </c>
      <c r="AY53" s="7">
        <v>0</v>
      </c>
      <c r="AZ53" s="6">
        <v>456</v>
      </c>
      <c r="BA53" s="7">
        <v>90</v>
      </c>
      <c r="BB53" s="7">
        <v>0</v>
      </c>
      <c r="BC53" s="7">
        <v>0</v>
      </c>
      <c r="BD53" s="7">
        <v>0</v>
      </c>
      <c r="BE53" s="7">
        <v>0</v>
      </c>
      <c r="BF53" s="7">
        <v>0</v>
      </c>
      <c r="BG53" s="7">
        <v>0</v>
      </c>
      <c r="BH53" s="7">
        <v>0</v>
      </c>
      <c r="BI53" s="8">
        <f t="shared" si="1"/>
        <v>745</v>
      </c>
      <c r="BJ53" s="9">
        <f>ROUND((456/745),2)</f>
        <v>0.61</v>
      </c>
    </row>
    <row r="54" spans="1:62" ht="45" x14ac:dyDescent="0.25">
      <c r="A54" s="2" t="s">
        <v>51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123</v>
      </c>
      <c r="J54" s="7">
        <v>1</v>
      </c>
      <c r="K54" s="7">
        <v>5</v>
      </c>
      <c r="L54" s="7">
        <v>24</v>
      </c>
      <c r="M54" s="7">
        <v>7</v>
      </c>
      <c r="N54" s="7">
        <v>7</v>
      </c>
      <c r="O54" s="7">
        <v>0</v>
      </c>
      <c r="P54" s="7">
        <v>15</v>
      </c>
      <c r="Q54" s="7">
        <v>4</v>
      </c>
      <c r="R54" s="7">
        <v>0</v>
      </c>
      <c r="S54" s="7">
        <v>0</v>
      </c>
      <c r="T54" s="7">
        <v>0</v>
      </c>
      <c r="U54" s="7">
        <v>0</v>
      </c>
      <c r="V54" s="7">
        <v>36</v>
      </c>
      <c r="W54" s="7">
        <v>2</v>
      </c>
      <c r="X54" s="7">
        <v>3</v>
      </c>
      <c r="Y54" s="7">
        <v>0</v>
      </c>
      <c r="Z54" s="7">
        <v>0</v>
      </c>
      <c r="AA54" s="7">
        <v>0</v>
      </c>
      <c r="AB54" s="7">
        <v>0</v>
      </c>
      <c r="AC54" s="7">
        <v>17</v>
      </c>
      <c r="AD54" s="7">
        <v>0</v>
      </c>
      <c r="AE54" s="7">
        <v>0</v>
      </c>
      <c r="AF54" s="7">
        <v>0</v>
      </c>
      <c r="AG54" s="7">
        <v>2</v>
      </c>
      <c r="AH54" s="7">
        <v>0</v>
      </c>
      <c r="AI54" s="7">
        <v>0</v>
      </c>
      <c r="AJ54" s="7">
        <v>0</v>
      </c>
      <c r="AK54" s="7">
        <v>4</v>
      </c>
      <c r="AL54" s="7">
        <v>0</v>
      </c>
      <c r="AM54" s="7">
        <v>0</v>
      </c>
      <c r="AN54" s="7">
        <v>0</v>
      </c>
      <c r="AO54" s="7">
        <v>0</v>
      </c>
      <c r="AP54" s="7">
        <v>1</v>
      </c>
      <c r="AQ54" s="7">
        <v>2</v>
      </c>
      <c r="AR54" s="7">
        <v>13</v>
      </c>
      <c r="AS54" s="7">
        <v>1</v>
      </c>
      <c r="AT54" s="7">
        <v>0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7">
        <v>92</v>
      </c>
      <c r="BA54" s="6">
        <v>722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8">
        <f t="shared" si="1"/>
        <v>1081</v>
      </c>
      <c r="BJ54" s="9">
        <f>ROUND((722/1081),2)</f>
        <v>0.67</v>
      </c>
    </row>
    <row r="55" spans="1:62" x14ac:dyDescent="0.25">
      <c r="A55" s="2" t="s">
        <v>52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2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7">
        <v>2</v>
      </c>
      <c r="AS55" s="7">
        <v>0</v>
      </c>
      <c r="AT55" s="7">
        <v>1</v>
      </c>
      <c r="AU55" s="7">
        <v>0</v>
      </c>
      <c r="AV55" s="7">
        <v>0</v>
      </c>
      <c r="AW55" s="7">
        <v>0</v>
      </c>
      <c r="AX55" s="7">
        <v>0</v>
      </c>
      <c r="AY55" s="7">
        <v>0</v>
      </c>
      <c r="AZ55" s="7">
        <v>0</v>
      </c>
      <c r="BA55" s="7">
        <v>0</v>
      </c>
      <c r="BB55" s="6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8">
        <f t="shared" si="1"/>
        <v>5</v>
      </c>
      <c r="BJ55" s="9"/>
    </row>
    <row r="56" spans="1:62" ht="30" x14ac:dyDescent="0.25">
      <c r="A56" s="2" t="s">
        <v>53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2</v>
      </c>
      <c r="J56" s="7">
        <v>0</v>
      </c>
      <c r="K56" s="7">
        <v>0</v>
      </c>
      <c r="L56" s="7">
        <v>0</v>
      </c>
      <c r="M56" s="7">
        <v>0</v>
      </c>
      <c r="N56" s="7">
        <v>1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2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1</v>
      </c>
      <c r="AC56" s="7">
        <v>1</v>
      </c>
      <c r="AD56" s="7">
        <v>0</v>
      </c>
      <c r="AE56" s="7">
        <v>1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1</v>
      </c>
      <c r="AR56" s="7">
        <v>3</v>
      </c>
      <c r="AS56" s="7">
        <v>0</v>
      </c>
      <c r="AT56" s="7">
        <v>0</v>
      </c>
      <c r="AU56" s="7">
        <v>0</v>
      </c>
      <c r="AV56" s="7">
        <v>0</v>
      </c>
      <c r="AW56" s="7">
        <v>0</v>
      </c>
      <c r="AX56" s="7">
        <v>0</v>
      </c>
      <c r="AY56" s="7">
        <v>0</v>
      </c>
      <c r="AZ56" s="7">
        <v>0</v>
      </c>
      <c r="BA56" s="7">
        <v>0</v>
      </c>
      <c r="BB56" s="7">
        <v>0</v>
      </c>
      <c r="BC56" s="6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8">
        <f t="shared" si="1"/>
        <v>12</v>
      </c>
      <c r="BJ56" s="9"/>
    </row>
    <row r="57" spans="1:62" ht="30" x14ac:dyDescent="0.25">
      <c r="A57" s="2" t="s">
        <v>54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1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7">
        <v>3</v>
      </c>
      <c r="AS57" s="7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7">
        <v>0</v>
      </c>
      <c r="BA57" s="7">
        <v>0</v>
      </c>
      <c r="BB57" s="7">
        <v>0</v>
      </c>
      <c r="BC57" s="7">
        <v>0</v>
      </c>
      <c r="BD57" s="6">
        <v>0</v>
      </c>
      <c r="BE57" s="7">
        <v>0</v>
      </c>
      <c r="BF57" s="7">
        <v>0</v>
      </c>
      <c r="BG57" s="7">
        <v>0</v>
      </c>
      <c r="BH57" s="7">
        <v>0</v>
      </c>
      <c r="BI57" s="8">
        <f t="shared" si="1"/>
        <v>4</v>
      </c>
      <c r="BJ57" s="9"/>
    </row>
    <row r="58" spans="1:62" ht="30" x14ac:dyDescent="0.25">
      <c r="A58" s="2" t="s">
        <v>55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8</v>
      </c>
      <c r="I58" s="7">
        <v>3</v>
      </c>
      <c r="J58" s="7">
        <v>0</v>
      </c>
      <c r="K58" s="7">
        <v>6</v>
      </c>
      <c r="L58" s="7">
        <v>29</v>
      </c>
      <c r="M58" s="7">
        <v>3</v>
      </c>
      <c r="N58" s="7">
        <v>0</v>
      </c>
      <c r="O58" s="7">
        <v>0</v>
      </c>
      <c r="P58" s="7">
        <v>0</v>
      </c>
      <c r="Q58" s="7">
        <v>0</v>
      </c>
      <c r="R58" s="7">
        <v>2</v>
      </c>
      <c r="S58" s="7">
        <v>1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2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7">
        <v>2</v>
      </c>
      <c r="AS58" s="7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7">
        <v>2</v>
      </c>
      <c r="BA58" s="7">
        <v>3</v>
      </c>
      <c r="BB58" s="7">
        <v>0</v>
      </c>
      <c r="BC58" s="7">
        <v>0</v>
      </c>
      <c r="BD58" s="7">
        <v>0</v>
      </c>
      <c r="BE58" s="6">
        <v>0</v>
      </c>
      <c r="BF58" s="7">
        <v>0</v>
      </c>
      <c r="BG58" s="7">
        <v>0</v>
      </c>
      <c r="BH58" s="7">
        <v>3</v>
      </c>
      <c r="BI58" s="8">
        <f t="shared" si="1"/>
        <v>64</v>
      </c>
      <c r="BJ58" s="9">
        <f>ROUND((0/64),2)</f>
        <v>0</v>
      </c>
    </row>
    <row r="59" spans="1:62" x14ac:dyDescent="0.25">
      <c r="A59" s="2" t="s">
        <v>56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1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0</v>
      </c>
      <c r="AS59" s="7">
        <v>0</v>
      </c>
      <c r="AT59" s="7">
        <v>0</v>
      </c>
      <c r="AU59" s="7">
        <v>0</v>
      </c>
      <c r="AV59" s="7">
        <v>0</v>
      </c>
      <c r="AW59" s="7">
        <v>0</v>
      </c>
      <c r="AX59" s="7">
        <v>0</v>
      </c>
      <c r="AY59" s="7">
        <v>0</v>
      </c>
      <c r="AZ59" s="7">
        <v>0</v>
      </c>
      <c r="BA59" s="7">
        <v>0</v>
      </c>
      <c r="BB59" s="7">
        <v>0</v>
      </c>
      <c r="BC59" s="7">
        <v>0</v>
      </c>
      <c r="BD59" s="7">
        <v>0</v>
      </c>
      <c r="BE59" s="7">
        <v>0</v>
      </c>
      <c r="BF59" s="6">
        <v>0</v>
      </c>
      <c r="BG59" s="7">
        <v>0</v>
      </c>
      <c r="BH59" s="7">
        <v>0</v>
      </c>
      <c r="BI59" s="8">
        <f t="shared" si="1"/>
        <v>1</v>
      </c>
      <c r="BJ59" s="9"/>
    </row>
    <row r="60" spans="1:62" x14ac:dyDescent="0.25">
      <c r="A60" s="2" t="s">
        <v>57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7">
        <v>1</v>
      </c>
      <c r="AS60" s="7">
        <v>0</v>
      </c>
      <c r="AT60" s="7">
        <v>1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7">
        <v>0</v>
      </c>
      <c r="BA60" s="7">
        <v>0</v>
      </c>
      <c r="BB60" s="7">
        <v>0</v>
      </c>
      <c r="BC60" s="7">
        <v>0</v>
      </c>
      <c r="BD60" s="7">
        <v>0</v>
      </c>
      <c r="BE60" s="7">
        <v>0</v>
      </c>
      <c r="BF60" s="7">
        <v>0</v>
      </c>
      <c r="BG60" s="6">
        <v>0</v>
      </c>
      <c r="BH60" s="7">
        <v>0</v>
      </c>
      <c r="BI60" s="8">
        <f t="shared" si="1"/>
        <v>2</v>
      </c>
      <c r="BJ60" s="9"/>
    </row>
    <row r="61" spans="1:62" ht="45" x14ac:dyDescent="0.25">
      <c r="A61" s="2" t="s">
        <v>58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2</v>
      </c>
      <c r="I61" s="7">
        <v>0</v>
      </c>
      <c r="J61" s="7">
        <v>0</v>
      </c>
      <c r="K61" s="7">
        <v>1</v>
      </c>
      <c r="L61" s="7">
        <v>2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7">
        <v>0</v>
      </c>
      <c r="AS61" s="7">
        <v>0</v>
      </c>
      <c r="AT61" s="7">
        <v>0</v>
      </c>
      <c r="AU61" s="7">
        <v>0</v>
      </c>
      <c r="AV61" s="7">
        <v>0</v>
      </c>
      <c r="AW61" s="7">
        <v>0</v>
      </c>
      <c r="AX61" s="7">
        <v>0</v>
      </c>
      <c r="AY61" s="7">
        <v>0</v>
      </c>
      <c r="AZ61" s="7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6">
        <v>4</v>
      </c>
      <c r="BI61" s="8">
        <f t="shared" si="1"/>
        <v>9</v>
      </c>
      <c r="BJ61" s="9"/>
    </row>
    <row r="62" spans="1:62" x14ac:dyDescent="0.25">
      <c r="A62" s="3" t="s">
        <v>61</v>
      </c>
      <c r="B62" s="8">
        <f t="shared" ref="B62:AG62" si="2">SUM(B3:B61)</f>
        <v>0</v>
      </c>
      <c r="C62" s="8">
        <f t="shared" si="2"/>
        <v>0</v>
      </c>
      <c r="D62" s="8">
        <f t="shared" si="2"/>
        <v>0</v>
      </c>
      <c r="E62" s="8">
        <f t="shared" si="2"/>
        <v>0</v>
      </c>
      <c r="F62" s="8">
        <f t="shared" si="2"/>
        <v>0</v>
      </c>
      <c r="G62" s="8">
        <f t="shared" si="2"/>
        <v>0</v>
      </c>
      <c r="H62" s="8">
        <f t="shared" si="2"/>
        <v>125</v>
      </c>
      <c r="I62" s="8">
        <f t="shared" si="2"/>
        <v>1096</v>
      </c>
      <c r="J62" s="8">
        <f t="shared" si="2"/>
        <v>14</v>
      </c>
      <c r="K62" s="8">
        <f t="shared" si="2"/>
        <v>377</v>
      </c>
      <c r="L62" s="8">
        <f t="shared" si="2"/>
        <v>1262</v>
      </c>
      <c r="M62" s="8">
        <f t="shared" si="2"/>
        <v>283</v>
      </c>
      <c r="N62" s="8">
        <f t="shared" si="2"/>
        <v>174</v>
      </c>
      <c r="O62" s="8">
        <f t="shared" si="2"/>
        <v>0</v>
      </c>
      <c r="P62" s="8">
        <f t="shared" si="2"/>
        <v>175</v>
      </c>
      <c r="Q62" s="8">
        <f t="shared" si="2"/>
        <v>18</v>
      </c>
      <c r="R62" s="8">
        <f t="shared" si="2"/>
        <v>24</v>
      </c>
      <c r="S62" s="8">
        <f t="shared" si="2"/>
        <v>4</v>
      </c>
      <c r="T62" s="8">
        <f t="shared" si="2"/>
        <v>4</v>
      </c>
      <c r="U62" s="8">
        <f t="shared" si="2"/>
        <v>2</v>
      </c>
      <c r="V62" s="8">
        <f t="shared" si="2"/>
        <v>321</v>
      </c>
      <c r="W62" s="8">
        <f t="shared" si="2"/>
        <v>5</v>
      </c>
      <c r="X62" s="8">
        <f t="shared" si="2"/>
        <v>73</v>
      </c>
      <c r="Y62" s="8">
        <f t="shared" si="2"/>
        <v>1</v>
      </c>
      <c r="Z62" s="8">
        <f t="shared" si="2"/>
        <v>1</v>
      </c>
      <c r="AA62" s="8">
        <f t="shared" si="2"/>
        <v>5</v>
      </c>
      <c r="AB62" s="8">
        <f t="shared" si="2"/>
        <v>7</v>
      </c>
      <c r="AC62" s="8">
        <f t="shared" si="2"/>
        <v>173</v>
      </c>
      <c r="AD62" s="8">
        <f t="shared" si="2"/>
        <v>2</v>
      </c>
      <c r="AE62" s="8">
        <f t="shared" si="2"/>
        <v>62</v>
      </c>
      <c r="AF62" s="8">
        <f t="shared" si="2"/>
        <v>62</v>
      </c>
      <c r="AG62" s="8">
        <f t="shared" si="2"/>
        <v>21</v>
      </c>
      <c r="AH62" s="8">
        <f t="shared" ref="AH62:BH62" si="3">SUM(AH3:AH61)</f>
        <v>0</v>
      </c>
      <c r="AI62" s="8">
        <f t="shared" si="3"/>
        <v>13</v>
      </c>
      <c r="AJ62" s="8">
        <f t="shared" si="3"/>
        <v>0</v>
      </c>
      <c r="AK62" s="8">
        <f t="shared" si="3"/>
        <v>40</v>
      </c>
      <c r="AL62" s="8">
        <f t="shared" si="3"/>
        <v>0</v>
      </c>
      <c r="AM62" s="8">
        <f t="shared" si="3"/>
        <v>0</v>
      </c>
      <c r="AN62" s="8">
        <f t="shared" si="3"/>
        <v>4</v>
      </c>
      <c r="AO62" s="8">
        <f t="shared" si="3"/>
        <v>12</v>
      </c>
      <c r="AP62" s="8">
        <f t="shared" si="3"/>
        <v>2</v>
      </c>
      <c r="AQ62" s="8">
        <f t="shared" si="3"/>
        <v>78</v>
      </c>
      <c r="AR62" s="8">
        <f t="shared" si="3"/>
        <v>1370</v>
      </c>
      <c r="AS62" s="8">
        <f t="shared" si="3"/>
        <v>261</v>
      </c>
      <c r="AT62" s="8">
        <f t="shared" si="3"/>
        <v>155</v>
      </c>
      <c r="AU62" s="8">
        <f t="shared" si="3"/>
        <v>0</v>
      </c>
      <c r="AV62" s="8">
        <f t="shared" si="3"/>
        <v>0</v>
      </c>
      <c r="AW62" s="8">
        <f t="shared" si="3"/>
        <v>0</v>
      </c>
      <c r="AX62" s="8">
        <f t="shared" si="3"/>
        <v>0</v>
      </c>
      <c r="AY62" s="8">
        <f t="shared" si="3"/>
        <v>0</v>
      </c>
      <c r="AZ62" s="8">
        <f t="shared" si="3"/>
        <v>593</v>
      </c>
      <c r="BA62" s="8">
        <f t="shared" si="3"/>
        <v>1095</v>
      </c>
      <c r="BB62" s="8">
        <f t="shared" si="3"/>
        <v>0</v>
      </c>
      <c r="BC62" s="8">
        <f t="shared" si="3"/>
        <v>0</v>
      </c>
      <c r="BD62" s="8">
        <f t="shared" si="3"/>
        <v>0</v>
      </c>
      <c r="BE62" s="8">
        <f t="shared" si="3"/>
        <v>0</v>
      </c>
      <c r="BF62" s="8">
        <f t="shared" si="3"/>
        <v>0</v>
      </c>
      <c r="BG62" s="8">
        <f t="shared" si="3"/>
        <v>0</v>
      </c>
      <c r="BH62" s="8">
        <f t="shared" si="3"/>
        <v>48</v>
      </c>
      <c r="BI62" s="3">
        <f t="shared" si="1"/>
        <v>7962</v>
      </c>
    </row>
    <row r="63" spans="1:62" x14ac:dyDescent="0.25">
      <c r="A63" s="3" t="s">
        <v>62</v>
      </c>
      <c r="B63" s="9"/>
      <c r="C63" s="9"/>
      <c r="D63" s="9"/>
      <c r="E63" s="9"/>
      <c r="F63" s="9"/>
      <c r="G63" s="9"/>
      <c r="H63" s="9">
        <f>ROUND((60/125),2)</f>
        <v>0.48</v>
      </c>
      <c r="I63" s="9">
        <f>ROUND((712/1096),2)</f>
        <v>0.65</v>
      </c>
      <c r="J63" s="9"/>
      <c r="K63" s="9">
        <f>ROUND((297/377),2)</f>
        <v>0.79</v>
      </c>
      <c r="L63" s="9">
        <f>ROUND((1040/1262),2)</f>
        <v>0.82</v>
      </c>
      <c r="M63" s="9">
        <f>ROUND((155/283),2)</f>
        <v>0.55000000000000004</v>
      </c>
      <c r="N63" s="9">
        <f>ROUND((94/174),2)</f>
        <v>0.54</v>
      </c>
      <c r="O63" s="9"/>
      <c r="P63" s="9">
        <f>ROUND((8/175),2)</f>
        <v>0.05</v>
      </c>
      <c r="Q63" s="9"/>
      <c r="R63" s="9"/>
      <c r="S63" s="9"/>
      <c r="T63" s="9"/>
      <c r="U63" s="9"/>
      <c r="V63" s="9">
        <f>ROUND((69/321),2)</f>
        <v>0.21</v>
      </c>
      <c r="W63" s="9"/>
      <c r="X63" s="9">
        <f>ROUND((47/73),2)</f>
        <v>0.64</v>
      </c>
      <c r="Y63" s="9"/>
      <c r="Z63" s="9"/>
      <c r="AA63" s="9"/>
      <c r="AB63" s="9"/>
      <c r="AC63" s="9">
        <f>ROUND((19/173),2)</f>
        <v>0.11</v>
      </c>
      <c r="AD63" s="9"/>
      <c r="AE63" s="9">
        <f>ROUND((4/62),2)</f>
        <v>0.06</v>
      </c>
      <c r="AF63" s="9">
        <f>ROUND((19/62),2)</f>
        <v>0.31</v>
      </c>
      <c r="AG63" s="9"/>
      <c r="AH63" s="9"/>
      <c r="AI63" s="9"/>
      <c r="AJ63" s="9"/>
      <c r="AK63" s="9">
        <f>ROUND((2/40),2)</f>
        <v>0.05</v>
      </c>
      <c r="AL63" s="9"/>
      <c r="AM63" s="9"/>
      <c r="AN63" s="9"/>
      <c r="AO63" s="9"/>
      <c r="AP63" s="9"/>
      <c r="AQ63" s="9">
        <f>ROUND((9/78),2)</f>
        <v>0.12</v>
      </c>
      <c r="AR63" s="9">
        <f>ROUND((987/1370),2)</f>
        <v>0.72</v>
      </c>
      <c r="AS63" s="9">
        <f>ROUND((154/261),2)</f>
        <v>0.59</v>
      </c>
      <c r="AT63" s="9">
        <f>ROUND((40/155),2)</f>
        <v>0.26</v>
      </c>
      <c r="AU63" s="9"/>
      <c r="AV63" s="9"/>
      <c r="AW63" s="9"/>
      <c r="AX63" s="9"/>
      <c r="AY63" s="9"/>
      <c r="AZ63" s="9">
        <f>ROUND((456/593),2)</f>
        <v>0.77</v>
      </c>
      <c r="BA63" s="9">
        <f>ROUND((722/1095),2)</f>
        <v>0.66</v>
      </c>
      <c r="BB63" s="9"/>
      <c r="BC63" s="9"/>
      <c r="BD63" s="9"/>
      <c r="BE63" s="9"/>
      <c r="BF63" s="9"/>
      <c r="BG63" s="9"/>
      <c r="BH63" s="9">
        <f>ROUND((4/48),2)</f>
        <v>0.08</v>
      </c>
      <c r="BI63" s="10">
        <v>0.61899999999999999</v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ADD15-C320-484F-B765-C999009D1401}">
  <dimension ref="B2:L26"/>
  <sheetViews>
    <sheetView tabSelected="1" topLeftCell="F13" workbookViewId="0">
      <selection activeCell="H20" sqref="H20"/>
    </sheetView>
  </sheetViews>
  <sheetFormatPr defaultColWidth="13.7109375" defaultRowHeight="22.9" customHeight="1" x14ac:dyDescent="0.25"/>
  <cols>
    <col min="1" max="1" width="8.28515625" customWidth="1"/>
    <col min="9" max="9" width="13.85546875" style="12" customWidth="1"/>
  </cols>
  <sheetData>
    <row r="2" spans="2:12" s="30" customFormat="1" ht="22.9" customHeight="1" x14ac:dyDescent="0.3">
      <c r="B2" s="48" t="s">
        <v>77</v>
      </c>
      <c r="C2" s="48"/>
      <c r="D2" s="48"/>
      <c r="E2" s="48"/>
      <c r="I2" s="31"/>
    </row>
    <row r="3" spans="2:12" ht="22.9" customHeight="1" x14ac:dyDescent="0.25">
      <c r="C3" s="51" t="s">
        <v>78</v>
      </c>
      <c r="D3" s="49"/>
      <c r="E3" s="49"/>
      <c r="F3" s="49"/>
      <c r="G3" s="49"/>
      <c r="H3" s="49"/>
      <c r="I3" s="50"/>
    </row>
    <row r="5" spans="2:12" ht="22.9" customHeight="1" thickBot="1" x14ac:dyDescent="0.3">
      <c r="C5" s="12" t="s">
        <v>79</v>
      </c>
      <c r="D5" s="33" t="s">
        <v>80</v>
      </c>
      <c r="E5" s="13" t="s">
        <v>81</v>
      </c>
      <c r="F5" s="13" t="s">
        <v>82</v>
      </c>
      <c r="G5" s="13" t="s">
        <v>83</v>
      </c>
      <c r="H5" s="13" t="s">
        <v>84</v>
      </c>
      <c r="I5" s="13" t="s">
        <v>85</v>
      </c>
    </row>
    <row r="6" spans="2:12" ht="22.9" customHeight="1" thickBot="1" x14ac:dyDescent="0.3">
      <c r="C6" s="32" t="s">
        <v>80</v>
      </c>
      <c r="D6" s="34">
        <v>5</v>
      </c>
      <c r="E6" s="36">
        <v>0</v>
      </c>
      <c r="F6" s="14">
        <v>2</v>
      </c>
      <c r="G6" s="16">
        <v>5</v>
      </c>
      <c r="H6" s="16">
        <v>0</v>
      </c>
      <c r="I6" s="17">
        <v>12</v>
      </c>
    </row>
    <row r="7" spans="2:12" ht="22.9" customHeight="1" thickBot="1" x14ac:dyDescent="0.3">
      <c r="C7" s="13" t="s">
        <v>81</v>
      </c>
      <c r="D7" s="35">
        <v>3</v>
      </c>
      <c r="E7" s="37">
        <v>6</v>
      </c>
      <c r="F7" s="39">
        <v>1</v>
      </c>
      <c r="G7" s="16">
        <v>0</v>
      </c>
      <c r="H7" s="16">
        <v>2</v>
      </c>
      <c r="I7" s="17">
        <v>12</v>
      </c>
    </row>
    <row r="8" spans="2:12" ht="22.9" customHeight="1" thickBot="1" x14ac:dyDescent="0.3">
      <c r="C8" s="13" t="s">
        <v>82</v>
      </c>
      <c r="D8" s="14">
        <v>0</v>
      </c>
      <c r="E8" s="38">
        <v>1</v>
      </c>
      <c r="F8" s="34">
        <v>5</v>
      </c>
      <c r="G8" s="41">
        <v>0</v>
      </c>
      <c r="H8" s="20">
        <v>2</v>
      </c>
      <c r="I8" s="17">
        <v>8</v>
      </c>
    </row>
    <row r="9" spans="2:12" ht="22.9" customHeight="1" thickBot="1" x14ac:dyDescent="0.3">
      <c r="C9" s="13" t="s">
        <v>83</v>
      </c>
      <c r="D9" s="21">
        <v>1</v>
      </c>
      <c r="E9" s="22">
        <v>2</v>
      </c>
      <c r="F9" s="40">
        <v>3</v>
      </c>
      <c r="G9" s="42">
        <v>6</v>
      </c>
      <c r="H9" s="45">
        <v>3</v>
      </c>
      <c r="I9" s="17">
        <v>15</v>
      </c>
    </row>
    <row r="10" spans="2:12" ht="22.9" customHeight="1" thickBot="1" x14ac:dyDescent="0.3">
      <c r="C10" s="13" t="s">
        <v>84</v>
      </c>
      <c r="D10" s="21">
        <v>0</v>
      </c>
      <c r="E10" s="22">
        <v>2</v>
      </c>
      <c r="F10" s="21">
        <v>0</v>
      </c>
      <c r="G10" s="43">
        <v>3</v>
      </c>
      <c r="H10" s="42">
        <v>5</v>
      </c>
      <c r="I10" s="44">
        <v>10</v>
      </c>
    </row>
    <row r="11" spans="2:12" s="12" customFormat="1" ht="22.9" customHeight="1" thickBot="1" x14ac:dyDescent="0.3">
      <c r="C11" s="13" t="s">
        <v>86</v>
      </c>
      <c r="D11" s="17">
        <v>9</v>
      </c>
      <c r="E11" s="17">
        <v>11</v>
      </c>
      <c r="F11" s="17">
        <v>11</v>
      </c>
      <c r="G11" s="17">
        <v>14</v>
      </c>
      <c r="H11" s="46">
        <v>12</v>
      </c>
      <c r="I11" s="17">
        <v>57</v>
      </c>
    </row>
    <row r="12" spans="2:12" ht="22.9" customHeight="1" thickBot="1" x14ac:dyDescent="0.3">
      <c r="C12" s="24"/>
      <c r="D12" s="25"/>
      <c r="E12" s="25"/>
      <c r="F12" s="25"/>
      <c r="G12" s="25"/>
      <c r="H12" s="25"/>
      <c r="I12" s="26"/>
      <c r="J12" s="53" t="s">
        <v>99</v>
      </c>
      <c r="K12" s="54"/>
      <c r="L12" s="28">
        <v>27</v>
      </c>
    </row>
    <row r="13" spans="2:12" ht="22.9" customHeight="1" thickBot="1" x14ac:dyDescent="0.3">
      <c r="J13" s="27">
        <f>27/I11</f>
        <v>0.47368421052631576</v>
      </c>
      <c r="K13" s="54" t="s">
        <v>100</v>
      </c>
      <c r="L13" s="55"/>
    </row>
    <row r="14" spans="2:12" ht="22.9" customHeight="1" x14ac:dyDescent="0.25">
      <c r="J14" s="29"/>
      <c r="K14" s="25"/>
      <c r="L14" s="25"/>
    </row>
    <row r="15" spans="2:12" ht="22.9" customHeight="1" x14ac:dyDescent="0.25">
      <c r="C15" s="12" t="s">
        <v>79</v>
      </c>
      <c r="D15" s="13" t="s">
        <v>87</v>
      </c>
      <c r="E15" s="13" t="s">
        <v>81</v>
      </c>
      <c r="F15" s="13" t="s">
        <v>88</v>
      </c>
    </row>
    <row r="16" spans="2:12" ht="22.9" customHeight="1" x14ac:dyDescent="0.25">
      <c r="C16" s="13" t="s">
        <v>87</v>
      </c>
      <c r="D16" s="14" t="s">
        <v>89</v>
      </c>
      <c r="E16" s="15" t="s">
        <v>90</v>
      </c>
      <c r="F16" s="16" t="s">
        <v>91</v>
      </c>
    </row>
    <row r="17" spans="3:12" ht="22.9" customHeight="1" x14ac:dyDescent="0.25">
      <c r="C17" s="13" t="s">
        <v>81</v>
      </c>
      <c r="D17" s="18" t="s">
        <v>92</v>
      </c>
      <c r="E17" s="19">
        <v>6</v>
      </c>
      <c r="F17" s="20" t="s">
        <v>93</v>
      </c>
      <c r="H17" s="52" t="s">
        <v>94</v>
      </c>
      <c r="I17" s="50"/>
      <c r="J17" s="49"/>
      <c r="K17" s="49"/>
      <c r="L17" s="49"/>
    </row>
    <row r="18" spans="3:12" ht="22.9" customHeight="1" x14ac:dyDescent="0.25">
      <c r="C18" s="13" t="s">
        <v>88</v>
      </c>
      <c r="D18" s="21" t="s">
        <v>95</v>
      </c>
      <c r="E18" s="22" t="s">
        <v>96</v>
      </c>
      <c r="F18" s="23" t="s">
        <v>97</v>
      </c>
    </row>
    <row r="20" spans="3:12" ht="22.9" customHeight="1" thickBot="1" x14ac:dyDescent="0.3">
      <c r="C20" s="12" t="s">
        <v>79</v>
      </c>
      <c r="D20" s="33" t="s">
        <v>87</v>
      </c>
      <c r="E20" s="13" t="s">
        <v>81</v>
      </c>
      <c r="F20" s="13" t="s">
        <v>88</v>
      </c>
      <c r="G20" s="13" t="s">
        <v>85</v>
      </c>
    </row>
    <row r="21" spans="3:12" ht="22.9" customHeight="1" thickBot="1" x14ac:dyDescent="0.3">
      <c r="C21" s="32" t="s">
        <v>87</v>
      </c>
      <c r="D21" s="34">
        <v>12</v>
      </c>
      <c r="E21" s="36">
        <v>1</v>
      </c>
      <c r="F21" s="16">
        <v>7</v>
      </c>
      <c r="G21" s="17">
        <v>20</v>
      </c>
    </row>
    <row r="22" spans="3:12" ht="22.9" customHeight="1" thickBot="1" x14ac:dyDescent="0.3">
      <c r="C22" s="13" t="s">
        <v>81</v>
      </c>
      <c r="D22" s="35">
        <v>4</v>
      </c>
      <c r="E22" s="37">
        <v>6</v>
      </c>
      <c r="F22" s="41">
        <v>2</v>
      </c>
      <c r="G22" s="17">
        <v>12</v>
      </c>
    </row>
    <row r="23" spans="3:12" ht="22.9" customHeight="1" thickBot="1" x14ac:dyDescent="0.3">
      <c r="C23" s="13" t="s">
        <v>88</v>
      </c>
      <c r="D23" s="21">
        <v>4</v>
      </c>
      <c r="E23" s="47">
        <v>4</v>
      </c>
      <c r="F23" s="42">
        <v>17</v>
      </c>
      <c r="G23" s="44">
        <v>25</v>
      </c>
    </row>
    <row r="24" spans="3:12" s="12" customFormat="1" ht="22.9" customHeight="1" thickBot="1" x14ac:dyDescent="0.3">
      <c r="C24" s="13" t="s">
        <v>86</v>
      </c>
      <c r="D24" s="17">
        <v>20</v>
      </c>
      <c r="E24" s="17">
        <v>11</v>
      </c>
      <c r="F24" s="46">
        <v>26</v>
      </c>
      <c r="G24" s="17">
        <v>57</v>
      </c>
    </row>
    <row r="25" spans="3:12" ht="22.9" customHeight="1" thickBot="1" x14ac:dyDescent="0.3">
      <c r="C25" s="24"/>
      <c r="D25" s="25"/>
      <c r="E25" s="25"/>
      <c r="F25" s="25"/>
      <c r="G25" s="25"/>
      <c r="H25" s="53" t="s">
        <v>99</v>
      </c>
      <c r="I25" s="54"/>
      <c r="J25" s="28">
        <v>35</v>
      </c>
    </row>
    <row r="26" spans="3:12" ht="22.9" customHeight="1" thickBot="1" x14ac:dyDescent="0.3">
      <c r="H26" s="27">
        <f>35/G24</f>
        <v>0.61403508771929827</v>
      </c>
      <c r="I26" s="54" t="s">
        <v>101</v>
      </c>
      <c r="J26" s="55"/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 Me</vt:lpstr>
      <vt:lpstr>NVC Macrogroup Remap</vt:lpstr>
      <vt:lpstr>CollapsingCategories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Embrock, Susan (Contractor) J</cp:lastModifiedBy>
  <dcterms:created xsi:type="dcterms:W3CDTF">2018-12-10T16:37:12Z</dcterms:created>
  <dcterms:modified xsi:type="dcterms:W3CDTF">2019-03-05T22:17:17Z</dcterms:modified>
</cp:coreProperties>
</file>