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5BD5D566-29F6-4E08-A9E8-8638A9ECDC79}" xr6:coauthVersionLast="36" xr6:coauthVersionMax="36" xr10:uidLastSave="{00000000-0000-0000-0000-000000000000}"/>
  <bookViews>
    <workbookView xWindow="0" yWindow="0" windowWidth="18525" windowHeight="9465" firstSheet="1" activeTab="1" xr2:uid="{00000000-000D-0000-FFFF-FFFF00000000}"/>
  </bookViews>
  <sheets>
    <sheet name="Read Me" sheetId="2" r:id="rId1"/>
    <sheet name="SAF_SRM Remap" sheetId="1" r:id="rId2"/>
    <sheet name="Collapsing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3" l="1"/>
  <c r="J13" i="3"/>
  <c r="CK83" i="1" l="1"/>
  <c r="CK38" i="1"/>
  <c r="CH89" i="1"/>
  <c r="CG89" i="1"/>
  <c r="CF89" i="1"/>
  <c r="CD89" i="1"/>
  <c r="CB89" i="1"/>
  <c r="CA89" i="1"/>
  <c r="BZ89" i="1"/>
  <c r="BY89" i="1"/>
  <c r="BX89" i="1"/>
  <c r="BW89" i="1"/>
  <c r="BV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AZ89" i="1"/>
  <c r="AY89" i="1"/>
  <c r="AW89" i="1"/>
  <c r="AV89" i="1"/>
  <c r="AT89" i="1"/>
  <c r="AS89" i="1"/>
  <c r="AR89" i="1"/>
  <c r="AQ89" i="1"/>
  <c r="AP89" i="1"/>
  <c r="AO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Y89" i="1"/>
  <c r="X89" i="1"/>
  <c r="W89" i="1"/>
  <c r="V89" i="1"/>
  <c r="U89" i="1"/>
  <c r="T89" i="1"/>
  <c r="S89" i="1"/>
  <c r="K89" i="1"/>
  <c r="J89" i="1"/>
  <c r="I89" i="1"/>
  <c r="H89" i="1"/>
  <c r="G89" i="1"/>
  <c r="F89" i="1"/>
  <c r="E89" i="1"/>
  <c r="D89" i="1"/>
  <c r="CK5" i="1"/>
  <c r="CJ5" i="1"/>
  <c r="AZ90" i="1"/>
  <c r="CK53" i="1"/>
  <c r="CJ53" i="1"/>
  <c r="Y90" i="1"/>
  <c r="CK26" i="1"/>
  <c r="CJ26" i="1"/>
  <c r="AA90" i="1"/>
  <c r="CK28" i="1"/>
  <c r="CJ28" i="1"/>
  <c r="CI89" i="1"/>
  <c r="CJ88" i="1"/>
  <c r="BP90" i="1"/>
  <c r="CK69" i="1"/>
  <c r="CJ69" i="1"/>
  <c r="AI90" i="1"/>
  <c r="CJ36" i="1"/>
  <c r="CJ80" i="1"/>
  <c r="BX90" i="1"/>
  <c r="CK77" i="1"/>
  <c r="CJ77" i="1"/>
  <c r="BA89" i="1"/>
  <c r="CJ54" i="1"/>
  <c r="BI90" i="1"/>
  <c r="CK62" i="1"/>
  <c r="CJ62" i="1"/>
  <c r="L89" i="1"/>
  <c r="CJ13" i="1"/>
  <c r="T90" i="1"/>
  <c r="CK21" i="1"/>
  <c r="CJ21" i="1"/>
  <c r="AQ90" i="1"/>
  <c r="CK44" i="1"/>
  <c r="CJ44" i="1"/>
  <c r="AB90" i="1"/>
  <c r="CK29" i="1"/>
  <c r="CJ29" i="1"/>
  <c r="AJ90" i="1"/>
  <c r="CJ37" i="1"/>
  <c r="I90" i="1"/>
  <c r="CK10" i="1"/>
  <c r="CJ10" i="1"/>
  <c r="CK85" i="1"/>
  <c r="CJ85" i="1"/>
  <c r="CJ61" i="1"/>
  <c r="AR90" i="1"/>
  <c r="CK45" i="1"/>
  <c r="CJ45" i="1"/>
  <c r="Q89" i="1"/>
  <c r="CK18" i="1"/>
  <c r="CJ18" i="1"/>
  <c r="CJ56" i="1"/>
  <c r="AT90" i="1"/>
  <c r="CK47" i="1"/>
  <c r="CJ47" i="1"/>
  <c r="AC90" i="1"/>
  <c r="CK30" i="1"/>
  <c r="CJ30" i="1"/>
  <c r="AK90" i="1"/>
  <c r="CJ38" i="1"/>
  <c r="CJ79" i="1"/>
  <c r="F90" i="1"/>
  <c r="CK7" i="1"/>
  <c r="CJ7" i="1"/>
  <c r="N89" i="1"/>
  <c r="CJ15" i="1"/>
  <c r="CJ86" i="1"/>
  <c r="BK90" i="1"/>
  <c r="CK64" i="1"/>
  <c r="CJ64" i="1"/>
  <c r="BS90" i="1"/>
  <c r="CK72" i="1"/>
  <c r="CJ72" i="1"/>
  <c r="AS90" i="1"/>
  <c r="CJ46" i="1"/>
  <c r="BB89" i="1"/>
  <c r="CJ55" i="1"/>
  <c r="X90" i="1"/>
  <c r="CK25" i="1"/>
  <c r="CJ25" i="1"/>
  <c r="C89" i="1"/>
  <c r="CJ4" i="1"/>
  <c r="AU89" i="1"/>
  <c r="CJ48" i="1"/>
  <c r="CJ31" i="1"/>
  <c r="AL90" i="1"/>
  <c r="CJ39" i="1"/>
  <c r="BJ90" i="1"/>
  <c r="CK63" i="1"/>
  <c r="CJ63" i="1"/>
  <c r="CD90" i="1"/>
  <c r="CJ83" i="1"/>
  <c r="CJ12" i="1"/>
  <c r="CJ71" i="1"/>
  <c r="S90" i="1"/>
  <c r="CK20" i="1"/>
  <c r="CJ20" i="1"/>
  <c r="CJ58" i="1"/>
  <c r="CJ9" i="1"/>
  <c r="AE90" i="1"/>
  <c r="CK32" i="1"/>
  <c r="CJ32" i="1"/>
  <c r="CJ40" i="1"/>
  <c r="CE89" i="1"/>
  <c r="CJ84" i="1"/>
  <c r="BM90" i="1"/>
  <c r="CK66" i="1"/>
  <c r="CJ66" i="1"/>
  <c r="BU89" i="1"/>
  <c r="CJ74" i="1"/>
  <c r="P89" i="1"/>
  <c r="CJ17" i="1"/>
  <c r="Z89" i="1"/>
  <c r="CJ27" i="1"/>
  <c r="E90" i="1"/>
  <c r="CK6" i="1"/>
  <c r="CJ6" i="1"/>
  <c r="CJ57" i="1"/>
  <c r="BL90" i="1"/>
  <c r="CK65" i="1"/>
  <c r="CJ65" i="1"/>
  <c r="AN89" i="1"/>
  <c r="CJ41" i="1"/>
  <c r="M89" i="1"/>
  <c r="CJ14" i="1"/>
  <c r="CJ81" i="1"/>
  <c r="CJ49" i="1"/>
  <c r="U90" i="1"/>
  <c r="CK22" i="1"/>
  <c r="CJ22" i="1"/>
  <c r="CJ73" i="1"/>
  <c r="AG90" i="1"/>
  <c r="CK34" i="1"/>
  <c r="CJ34" i="1"/>
  <c r="W90" i="1"/>
  <c r="CJ24" i="1"/>
  <c r="B89" i="1"/>
  <c r="CJ89" i="1" s="1"/>
  <c r="CJ3" i="1"/>
  <c r="CJ60" i="1"/>
  <c r="AF90" i="1"/>
  <c r="CK33" i="1"/>
  <c r="CJ33" i="1"/>
  <c r="J90" i="1"/>
  <c r="CK11" i="1"/>
  <c r="CJ11" i="1"/>
  <c r="CC89" i="1"/>
  <c r="CJ82" i="1"/>
  <c r="BO90" i="1"/>
  <c r="CK68" i="1"/>
  <c r="CJ68" i="1"/>
  <c r="AX89" i="1"/>
  <c r="CJ51" i="1"/>
  <c r="AO90" i="1"/>
  <c r="CK42" i="1"/>
  <c r="CJ42" i="1"/>
  <c r="AW90" i="1"/>
  <c r="CK50" i="1"/>
  <c r="CJ50" i="1"/>
  <c r="R89" i="1"/>
  <c r="CJ19" i="1"/>
  <c r="BW90" i="1"/>
  <c r="CK76" i="1"/>
  <c r="CJ76" i="1"/>
  <c r="AY90" i="1"/>
  <c r="CK52" i="1"/>
  <c r="CJ52" i="1"/>
  <c r="CJ70" i="1"/>
  <c r="CJ59" i="1"/>
  <c r="CH90" i="1"/>
  <c r="CJ87" i="1"/>
  <c r="CJ78" i="1"/>
  <c r="BN90" i="1"/>
  <c r="CK67" i="1"/>
  <c r="CJ67" i="1"/>
  <c r="V90" i="1"/>
  <c r="CK23" i="1"/>
  <c r="CJ23" i="1"/>
  <c r="CK8" i="1"/>
  <c r="CJ8" i="1"/>
  <c r="O89" i="1"/>
  <c r="CJ16" i="1"/>
  <c r="AH90" i="1"/>
  <c r="CK35" i="1"/>
  <c r="CJ35" i="1"/>
  <c r="AP90" i="1"/>
  <c r="CK43" i="1"/>
  <c r="CJ43" i="1"/>
  <c r="BV90" i="1"/>
  <c r="CK75" i="1"/>
  <c r="CJ75" i="1"/>
</calcChain>
</file>

<file path=xl/sharedStrings.xml><?xml version="1.0" encoding="utf-8"?>
<sst xmlns="http://schemas.openxmlformats.org/spreadsheetml/2006/main" count="235" uniqueCount="128">
  <si>
    <t>LF 100: Recently Disturbed Other - Tree</t>
  </si>
  <si>
    <t>LF 11: Water</t>
  </si>
  <si>
    <t>LF 20: Developed</t>
  </si>
  <si>
    <t>LF 33: Sparsely Vegetated</t>
  </si>
  <si>
    <t>LF 41: Deciduous Shrubland</t>
  </si>
  <si>
    <t>LF 42: Great Plains Riparian</t>
  </si>
  <si>
    <t>LF 50: Tidal Flats and Marshes</t>
  </si>
  <si>
    <t>LF 52: Introduced Upland Vegetation - Shrub</t>
  </si>
  <si>
    <t>LF 54: Introduced Upland Vegetation - Herbaceous</t>
  </si>
  <si>
    <t>LF 56: Western Herbaceous Wetland</t>
  </si>
  <si>
    <t>LF 58: Introduced Woody Wetlands and Riparian Vegetation</t>
  </si>
  <si>
    <t>LF 59: Introduced Herbaceous Wetland and Riparian Vegetation</t>
  </si>
  <si>
    <t>LF 62: Recently Logged - Herbaceous</t>
  </si>
  <si>
    <t>LF 66: Recently Burned - Herbaceous</t>
  </si>
  <si>
    <t>LF 67: Recently Burned - Shrub</t>
  </si>
  <si>
    <t>LF 80: Agriculture</t>
  </si>
  <si>
    <t>SAF 201: White Spruce</t>
  </si>
  <si>
    <t>SAF 205: Mountain Hemlock</t>
  </si>
  <si>
    <t>SAF 206: Engelmann Spruce-Subalpine Fir</t>
  </si>
  <si>
    <t>SAF 207: Red Fir</t>
  </si>
  <si>
    <t>SAF 208: Whitebark Pine</t>
  </si>
  <si>
    <t>SAF 209: Bristlecone Pine</t>
  </si>
  <si>
    <t>SAF 210: Interior Douglas-Fir</t>
  </si>
  <si>
    <t>SAF 211: White Fir</t>
  </si>
  <si>
    <t>SAF 212: Western Larch</t>
  </si>
  <si>
    <t>SAF 213: Grand Fir</t>
  </si>
  <si>
    <t>SAF 217: Aspen</t>
  </si>
  <si>
    <t>SAF 218: Lodgepole Pine</t>
  </si>
  <si>
    <t>SAF 219: Limber Pine</t>
  </si>
  <si>
    <t>SAF 221: Red Alder</t>
  </si>
  <si>
    <t>SAF 222: Black Cottonwood-Willow</t>
  </si>
  <si>
    <t>SAF 223: Sitka Spruce</t>
  </si>
  <si>
    <t>SAF 226: Coastal True Fir-Hemlock</t>
  </si>
  <si>
    <t>SAF 227: Western Redcedar-Western Hemlock</t>
  </si>
  <si>
    <t>SAF 229: Pacific Douglas-Fir</t>
  </si>
  <si>
    <t>SAF 230: Douglas-Fir-Western Hemlock</t>
  </si>
  <si>
    <t>SAF 231: Port Orford-Cedar</t>
  </si>
  <si>
    <t>SAF 232: Redwood</t>
  </si>
  <si>
    <t>SAF 233: Oregon White Oak</t>
  </si>
  <si>
    <t>SAF 234: Douglas-Fir-Tanoak-Pacific Madrone</t>
  </si>
  <si>
    <t>SAF 235: Cottonwood-Willow</t>
  </si>
  <si>
    <t>SAF 237: Interior Ponderosa Pine</t>
  </si>
  <si>
    <t>SAF 243: Sierra Nevada Mixed Conifer</t>
  </si>
  <si>
    <t>SAF 246: California Black Oak</t>
  </si>
  <si>
    <t>SAF 247: Jeffrey Pine</t>
  </si>
  <si>
    <t>SAF 248: Knobcone Pine</t>
  </si>
  <si>
    <t>SAF 256: California Mixed Subalpine</t>
  </si>
  <si>
    <t>SRM 101: Bluebunch Wheatgrass</t>
  </si>
  <si>
    <t>SRM 103: Green Fescue</t>
  </si>
  <si>
    <t>SRM 106: Bluegrass Scabland</t>
  </si>
  <si>
    <t>SRM 107: Western Juniper-Big Sagebrush-Bluebunch Wheatgrass</t>
  </si>
  <si>
    <t>SRM 108: Alpine Idaho Fescue</t>
  </si>
  <si>
    <t>SRM 109: Ponderosa Pine-Shrubland</t>
  </si>
  <si>
    <t>SRM 203: Riparian Woodland</t>
  </si>
  <si>
    <t>SRM 204: Northern Coastal Shrub</t>
  </si>
  <si>
    <t>SRM 206: Chamise Chaparral</t>
  </si>
  <si>
    <t>SRM 209: Montane Shrubland</t>
  </si>
  <si>
    <t>SRM 216: Montane Meadows</t>
  </si>
  <si>
    <t>SRM 217: Wetlands</t>
  </si>
  <si>
    <t>SRM 311: Rough Fescue-Bluebunch Wheatgrass</t>
  </si>
  <si>
    <t>SRM 312: Rough Fescue-Idaho Fescue</t>
  </si>
  <si>
    <t>SRM 314: Big Sagebrush-Bluebunch Wheatgrass</t>
  </si>
  <si>
    <t>SRM 402: Mountain Big Sagebrush</t>
  </si>
  <si>
    <t>SRM 403: Wyoming Big Sagebrush</t>
  </si>
  <si>
    <t>SRM 405: Black Sagebrush</t>
  </si>
  <si>
    <t>SRM 406: Low Sagebrush</t>
  </si>
  <si>
    <t>SRM 409: Tall Forb</t>
  </si>
  <si>
    <t>SRM 410: Alpine Rangeland</t>
  </si>
  <si>
    <t>SRM 412: Juniper-Pinyon Woodland</t>
  </si>
  <si>
    <t>SRM 414: Salt Desert Shrub</t>
  </si>
  <si>
    <t>SRM 415: Curlleaf Mountain-Mahogany</t>
  </si>
  <si>
    <t>SRM 418: Bigtooth Maple</t>
  </si>
  <si>
    <t>SRM 421: Chokecherry-Serviceberry-Rose</t>
  </si>
  <si>
    <t>SRM 422: Riparian</t>
  </si>
  <si>
    <t>SRM 501: Saltbush-Greasewood</t>
  </si>
  <si>
    <t>SRM 502: Grama-Galetta</t>
  </si>
  <si>
    <t>SRM 504: Juniper-Pinyon Pine Woodland</t>
  </si>
  <si>
    <t>SRM 601: Bluestem Prairie</t>
  </si>
  <si>
    <t>SRM 604: Bluestem-Grama Prairie</t>
  </si>
  <si>
    <t>SRM 605: Sandsage Prairie</t>
  </si>
  <si>
    <t>SRM 606: Wheatgrass-Bluestem-Needlegrass</t>
  </si>
  <si>
    <t>SRM 611: Blue Grama-Buffalograss</t>
  </si>
  <si>
    <t>SRM 612: Sagebrush-Grass</t>
  </si>
  <si>
    <t>SRM 704: Blue Grama-Western Wheatgrass</t>
  </si>
  <si>
    <t>SRM 720: Sand Bluestem -Little Bluestem Dunes</t>
  </si>
  <si>
    <t>SRM 909: Freshwater Marsh</t>
  </si>
  <si>
    <t>Row Totals</t>
  </si>
  <si>
    <t>Percent Row Agreement</t>
  </si>
  <si>
    <t>Column Totals</t>
  </si>
  <si>
    <t>Percent Column Agreement</t>
  </si>
  <si>
    <t>Plot Assignment</t>
  </si>
  <si>
    <t>LANDFIRE Category</t>
  </si>
  <si>
    <t>Off Diagonal cells represent mismatches between final map product and plot assignment</t>
  </si>
  <si>
    <t>Diagonal cells represent matches between final map product and sample plot assignment (shaded yellow)</t>
  </si>
  <si>
    <t>These plots were not used in the LANDFIRE mapping process, so represent an independent assessment sample</t>
  </si>
  <si>
    <t>The assessment data set consists of a Random sample of 10% of available plots in the LANDFIRE Reference Data Base (LFRDB)</t>
  </si>
  <si>
    <t>Contingency Table Rows represent Remap LANDFIRE Existing Vegetation Type (EVT) spatial data cross-walked to the SAF/SRM classification</t>
  </si>
  <si>
    <t>Contingency Table Columns represent LANDFIRE Remap Auto-Key plot assignments crosswalked to the SAF/SRM classification</t>
  </si>
  <si>
    <t>The SAF/SRM product is based on an expert-generated crosswalk between Ecological Systems and the SAF/SRM classification</t>
  </si>
  <si>
    <t xml:space="preserve"> up to 300 sample plots in a VPU for each category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</si>
  <si>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</si>
  <si>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</si>
  <si>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</si>
  <si>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</si>
  <si>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</si>
  <si>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</si>
  <si>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</si>
  <si>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</si>
  <si>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</si>
  <si>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</si>
  <si>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</si>
  <si>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</si>
  <si>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</si>
  <si>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</si>
  <si>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</si>
  <si>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</si>
  <si>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</si>
  <si>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</si>
  <si>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</si>
  <si>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</si>
  <si>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</si>
  <si>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</si>
  <si>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</si>
  <si>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</si>
  <si>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</si>
  <si>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the agreement of the collapsed classification. An example calculation is presented in the CollapsingCategories worksheet.</t>
  </si>
  <si>
    <t xml:space="preserve">      Sum of major diagonal </t>
  </si>
  <si>
    <t xml:space="preserve">      Overall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</si>
</sst>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3" applyNumberFormat="0" applyAlignment="0" applyProtection="0"/>
    <xf numFmtId="0" fontId="5" fillId="30" borderId="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3" applyNumberFormat="0" applyAlignment="0" applyProtection="0"/>
    <xf numFmtId="0" fontId="12" fillId="0" borderId="8" applyNumberFormat="0" applyFill="0" applyAlignment="0" applyProtection="0"/>
    <xf numFmtId="0" fontId="13" fillId="33" borderId="0" applyNumberFormat="0" applyBorder="0" applyAlignment="0" applyProtection="0"/>
    <xf numFmtId="0" fontId="1" fillId="34" borderId="9" applyNumberFormat="0" applyFont="0" applyAlignment="0" applyProtection="0"/>
    <xf numFmtId="0" fontId="14" fillId="29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0" xfId="0" applyNumberFormat="1" applyBorder="1"/>
    <xf numFmtId="0" fontId="19" fillId="0" borderId="0" xfId="0" applyFont="1"/>
    <xf numFmtId="0" fontId="19" fillId="0" borderId="0" xfId="0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0" fillId="38" borderId="20" xfId="0" applyFill="1" applyBorder="1" applyAlignment="1">
      <alignment horizontal="center"/>
    </xf>
    <xf numFmtId="0" fontId="0" fillId="36" borderId="21" xfId="0" applyFill="1" applyBorder="1" applyAlignment="1">
      <alignment horizontal="center"/>
    </xf>
    <xf numFmtId="0" fontId="0" fillId="39" borderId="15" xfId="0" applyFill="1" applyBorder="1" applyAlignment="1">
      <alignment horizontal="center"/>
    </xf>
    <xf numFmtId="0" fontId="0" fillId="36" borderId="20" xfId="0" applyFill="1" applyBorder="1" applyAlignment="1">
      <alignment horizontal="center"/>
    </xf>
    <xf numFmtId="0" fontId="0" fillId="38" borderId="21" xfId="0" applyFill="1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40" borderId="21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2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3" borderId="21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42" borderId="20" xfId="0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</xdr:colOff>
      <xdr:row>0</xdr:row>
      <xdr:rowOff>53340</xdr:rowOff>
    </xdr:from>
    <xdr:to>
      <xdr:col>1</xdr:col>
      <xdr:colOff>1219200</xdr:colOff>
      <xdr:row>0</xdr:row>
      <xdr:rowOff>220980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31403AAE-7BEC-4493-AE27-96EAF6E1FE8D}"/>
            </a:ext>
          </a:extLst>
        </xdr:cNvPr>
        <xdr:cNvSpPr/>
      </xdr:nvSpPr>
      <xdr:spPr>
        <a:xfrm>
          <a:off x="1965960" y="53340"/>
          <a:ext cx="1089660" cy="16764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>
              <a:noFill/>
            </a:rPr>
            <a:t>rig</a:t>
          </a:r>
        </a:p>
      </xdr:txBody>
    </xdr:sp>
    <xdr:clientData/>
  </xdr:twoCellAnchor>
  <xdr:twoCellAnchor>
    <xdr:from>
      <xdr:col>0</xdr:col>
      <xdr:colOff>834390</xdr:colOff>
      <xdr:row>1</xdr:row>
      <xdr:rowOff>186690</xdr:rowOff>
    </xdr:from>
    <xdr:to>
      <xdr:col>0</xdr:col>
      <xdr:colOff>982980</xdr:colOff>
      <xdr:row>1</xdr:row>
      <xdr:rowOff>701040</xdr:rowOff>
    </xdr:to>
    <xdr:sp macro="" textlink="">
      <xdr:nvSpPr>
        <xdr:cNvPr id="3" name="Arrow: Right 2" descr="down arrow">
          <a:extLst>
            <a:ext uri="{FF2B5EF4-FFF2-40B4-BE49-F238E27FC236}">
              <a16:creationId xmlns:a16="http://schemas.microsoft.com/office/drawing/2014/main" id="{894844AE-9FF4-47B6-A297-831CC204931B}"/>
            </a:ext>
          </a:extLst>
        </xdr:cNvPr>
        <xdr:cNvSpPr/>
      </xdr:nvSpPr>
      <xdr:spPr>
        <a:xfrm rot="5400000">
          <a:off x="651510" y="636270"/>
          <a:ext cx="514350" cy="14859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4" name="Straight Arrow Connector 3" descr="arrow pointing to bottom row">
          <a:extLst>
            <a:ext uri="{FF2B5EF4-FFF2-40B4-BE49-F238E27FC236}">
              <a16:creationId xmlns:a16="http://schemas.microsoft.com/office/drawing/2014/main" id="{9DB674EB-AAD5-4335-877F-FEDF1DDD3A29}"/>
            </a:ext>
          </a:extLst>
        </xdr:cNvPr>
        <xdr:cNvCxnSpPr/>
      </xdr:nvCxnSpPr>
      <xdr:spPr>
        <a:xfrm flipH="1">
          <a:off x="5646420" y="507492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5" name="Straight Arrow Connector 4" descr="arrow pointing to top row">
          <a:extLst>
            <a:ext uri="{FF2B5EF4-FFF2-40B4-BE49-F238E27FC236}">
              <a16:creationId xmlns:a16="http://schemas.microsoft.com/office/drawing/2014/main" id="{2C6586FF-FC04-46E1-A2DF-5E1E0F03797F}"/>
            </a:ext>
          </a:extLst>
        </xdr:cNvPr>
        <xdr:cNvCxnSpPr/>
      </xdr:nvCxnSpPr>
      <xdr:spPr>
        <a:xfrm flipH="1" flipV="1">
          <a:off x="5638800" y="456438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59056-6D30-4835-B4E9-8511A38C9BCC}">
  <dimension ref="A1:Y14"/>
  <sheetViews>
    <sheetView workbookViewId="0">
      <selection activeCell="C16" sqref="C16"/>
    </sheetView>
  </sheetViews>
  <sheetFormatPr defaultRowHeight="23.25" x14ac:dyDescent="0.35"/>
  <cols>
    <col min="1" max="1" width="3.5703125" customWidth="1"/>
    <col min="2" max="2" width="8.85546875" style="11"/>
  </cols>
  <sheetData>
    <row r="1" spans="1:25" ht="10.9" customHeight="1" x14ac:dyDescent="0.35">
      <c r="A1" s="48"/>
      <c r="B1" s="49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</row>
    <row r="2" spans="1:25" ht="18.75" x14ac:dyDescent="0.3">
      <c r="A2" s="48"/>
      <c r="B2" s="50" t="s">
        <v>95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48"/>
    </row>
    <row r="3" spans="1:25" ht="18.75" x14ac:dyDescent="0.3">
      <c r="A3" s="48"/>
      <c r="B3" s="50" t="s">
        <v>99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48"/>
    </row>
    <row r="4" spans="1:25" ht="18.75" x14ac:dyDescent="0.3">
      <c r="A4" s="48"/>
      <c r="B4" s="50" t="s">
        <v>94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48"/>
    </row>
    <row r="5" spans="1:25" ht="18.75" x14ac:dyDescent="0.3">
      <c r="A5" s="48"/>
      <c r="B5" s="50" t="s">
        <v>96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48"/>
    </row>
    <row r="6" spans="1:25" ht="18.75" x14ac:dyDescent="0.3">
      <c r="A6" s="48"/>
      <c r="B6" s="50" t="s">
        <v>97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48"/>
    </row>
    <row r="7" spans="1:25" ht="18.75" x14ac:dyDescent="0.3">
      <c r="A7" s="48"/>
      <c r="B7" s="50" t="s">
        <v>93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48"/>
    </row>
    <row r="8" spans="1:25" ht="18.75" x14ac:dyDescent="0.3">
      <c r="A8" s="48"/>
      <c r="B8" s="50" t="s">
        <v>92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48"/>
    </row>
    <row r="9" spans="1:25" ht="18.75" x14ac:dyDescent="0.3">
      <c r="A9" s="48"/>
      <c r="B9" s="50" t="s">
        <v>100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48"/>
    </row>
    <row r="10" spans="1:25" ht="21.6" customHeight="1" x14ac:dyDescent="0.3">
      <c r="A10" s="48"/>
      <c r="B10" s="50" t="s">
        <v>101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8"/>
    </row>
    <row r="11" spans="1:25" ht="21.6" customHeight="1" x14ac:dyDescent="0.3">
      <c r="A11" s="48"/>
      <c r="B11" s="50" t="s">
        <v>102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48"/>
    </row>
    <row r="12" spans="1:25" ht="21.6" customHeight="1" x14ac:dyDescent="0.3">
      <c r="A12" s="48"/>
      <c r="B12" s="50" t="s">
        <v>103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48"/>
    </row>
    <row r="13" spans="1:25" ht="21.6" customHeight="1" x14ac:dyDescent="0.3">
      <c r="A13" s="48"/>
      <c r="B13" s="50" t="s">
        <v>125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48"/>
    </row>
    <row r="14" spans="1:25" ht="18.75" x14ac:dyDescent="0.3">
      <c r="A14" s="48"/>
      <c r="B14" s="50" t="s">
        <v>98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48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9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0" sqref="B10"/>
    </sheetView>
  </sheetViews>
  <sheetFormatPr defaultColWidth="15.7109375" defaultRowHeight="15" x14ac:dyDescent="0.25"/>
  <cols>
    <col min="1" max="1" width="26.7109375" style="1" customWidth="1"/>
    <col min="2" max="89" width="20" style="1" customWidth="1"/>
  </cols>
  <sheetData>
    <row r="1" spans="1:89" ht="21" customHeight="1" x14ac:dyDescent="0.25">
      <c r="A1" s="9" t="s">
        <v>90</v>
      </c>
    </row>
    <row r="2" spans="1:89" ht="75" x14ac:dyDescent="0.25">
      <c r="A2" s="10" t="s">
        <v>91</v>
      </c>
      <c r="B2" s="2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  <c r="AI2" s="3" t="s">
        <v>33</v>
      </c>
      <c r="AJ2" s="3" t="s">
        <v>34</v>
      </c>
      <c r="AK2" s="3" t="s">
        <v>35</v>
      </c>
      <c r="AL2" s="3" t="s">
        <v>36</v>
      </c>
      <c r="AM2" s="3" t="s">
        <v>37</v>
      </c>
      <c r="AN2" s="3" t="s">
        <v>38</v>
      </c>
      <c r="AO2" s="3" t="s">
        <v>39</v>
      </c>
      <c r="AP2" s="3" t="s">
        <v>40</v>
      </c>
      <c r="AQ2" s="3" t="s">
        <v>41</v>
      </c>
      <c r="AR2" s="3" t="s">
        <v>42</v>
      </c>
      <c r="AS2" s="3" t="s">
        <v>43</v>
      </c>
      <c r="AT2" s="3" t="s">
        <v>44</v>
      </c>
      <c r="AU2" s="3" t="s">
        <v>45</v>
      </c>
      <c r="AV2" s="3" t="s">
        <v>46</v>
      </c>
      <c r="AW2" s="3" t="s">
        <v>47</v>
      </c>
      <c r="AX2" s="3" t="s">
        <v>48</v>
      </c>
      <c r="AY2" s="3" t="s">
        <v>49</v>
      </c>
      <c r="AZ2" s="3" t="s">
        <v>50</v>
      </c>
      <c r="BA2" s="3" t="s">
        <v>51</v>
      </c>
      <c r="BB2" s="3" t="s">
        <v>52</v>
      </c>
      <c r="BC2" s="3" t="s">
        <v>53</v>
      </c>
      <c r="BD2" s="3" t="s">
        <v>54</v>
      </c>
      <c r="BE2" s="3" t="s">
        <v>55</v>
      </c>
      <c r="BF2" s="3" t="s">
        <v>56</v>
      </c>
      <c r="BG2" s="3" t="s">
        <v>57</v>
      </c>
      <c r="BH2" s="3" t="s">
        <v>58</v>
      </c>
      <c r="BI2" s="3" t="s">
        <v>59</v>
      </c>
      <c r="BJ2" s="3" t="s">
        <v>60</v>
      </c>
      <c r="BK2" s="3" t="s">
        <v>61</v>
      </c>
      <c r="BL2" s="3" t="s">
        <v>62</v>
      </c>
      <c r="BM2" s="3" t="s">
        <v>63</v>
      </c>
      <c r="BN2" s="3" t="s">
        <v>64</v>
      </c>
      <c r="BO2" s="3" t="s">
        <v>65</v>
      </c>
      <c r="BP2" s="3" t="s">
        <v>66</v>
      </c>
      <c r="BQ2" s="3" t="s">
        <v>67</v>
      </c>
      <c r="BR2" s="3" t="s">
        <v>68</v>
      </c>
      <c r="BS2" s="3" t="s">
        <v>69</v>
      </c>
      <c r="BT2" s="3" t="s">
        <v>70</v>
      </c>
      <c r="BU2" s="3" t="s">
        <v>71</v>
      </c>
      <c r="BV2" s="3" t="s">
        <v>72</v>
      </c>
      <c r="BW2" s="3" t="s">
        <v>73</v>
      </c>
      <c r="BX2" s="3" t="s">
        <v>74</v>
      </c>
      <c r="BY2" s="3" t="s">
        <v>75</v>
      </c>
      <c r="BZ2" s="3" t="s">
        <v>76</v>
      </c>
      <c r="CA2" s="3" t="s">
        <v>77</v>
      </c>
      <c r="CB2" s="3" t="s">
        <v>78</v>
      </c>
      <c r="CC2" s="3" t="s">
        <v>79</v>
      </c>
      <c r="CD2" s="3" t="s">
        <v>80</v>
      </c>
      <c r="CE2" s="3" t="s">
        <v>81</v>
      </c>
      <c r="CF2" s="3" t="s">
        <v>82</v>
      </c>
      <c r="CG2" s="3" t="s">
        <v>83</v>
      </c>
      <c r="CH2" s="3" t="s">
        <v>84</v>
      </c>
      <c r="CI2" s="3" t="s">
        <v>85</v>
      </c>
      <c r="CJ2" s="3" t="s">
        <v>86</v>
      </c>
      <c r="CK2" s="3" t="s">
        <v>87</v>
      </c>
    </row>
    <row r="3" spans="1:89" ht="30" x14ac:dyDescent="0.25">
      <c r="A3" s="2" t="s">
        <v>0</v>
      </c>
      <c r="B3" s="4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1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1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6">
        <f t="shared" ref="CJ3:CJ34" si="0">SUM(B3:CI3)</f>
        <v>2</v>
      </c>
      <c r="CK3" s="7"/>
    </row>
    <row r="4" spans="1:89" x14ac:dyDescent="0.25">
      <c r="A4" s="2" t="s">
        <v>1</v>
      </c>
      <c r="B4" s="5">
        <v>0</v>
      </c>
      <c r="C4" s="4">
        <v>0</v>
      </c>
      <c r="D4" s="5">
        <v>0</v>
      </c>
      <c r="E4" s="5">
        <v>1</v>
      </c>
      <c r="F4" s="5">
        <v>0</v>
      </c>
      <c r="G4" s="5">
        <v>0</v>
      </c>
      <c r="H4" s="5">
        <v>0</v>
      </c>
      <c r="I4" s="5">
        <v>0</v>
      </c>
      <c r="J4" s="5">
        <v>1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1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1</v>
      </c>
      <c r="AL4" s="5">
        <v>0</v>
      </c>
      <c r="AM4" s="5">
        <v>0</v>
      </c>
      <c r="AN4" s="5">
        <v>0</v>
      </c>
      <c r="AO4" s="5">
        <v>0</v>
      </c>
      <c r="AP4" s="5">
        <v>1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3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6">
        <f t="shared" si="0"/>
        <v>9</v>
      </c>
      <c r="CK4" s="7"/>
    </row>
    <row r="5" spans="1:89" x14ac:dyDescent="0.25">
      <c r="A5" s="2" t="s">
        <v>2</v>
      </c>
      <c r="B5" s="5">
        <v>0</v>
      </c>
      <c r="C5" s="5">
        <v>0</v>
      </c>
      <c r="D5" s="4">
        <v>0</v>
      </c>
      <c r="E5" s="5">
        <v>0</v>
      </c>
      <c r="F5" s="5">
        <v>0</v>
      </c>
      <c r="G5" s="5">
        <v>0</v>
      </c>
      <c r="H5" s="5">
        <v>0</v>
      </c>
      <c r="I5" s="5">
        <v>3</v>
      </c>
      <c r="J5" s="5">
        <v>4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1</v>
      </c>
      <c r="T5" s="5">
        <v>1</v>
      </c>
      <c r="U5" s="5">
        <v>1</v>
      </c>
      <c r="V5" s="5">
        <v>0</v>
      </c>
      <c r="W5" s="5">
        <v>0</v>
      </c>
      <c r="X5" s="5">
        <v>3</v>
      </c>
      <c r="Y5" s="5">
        <v>2</v>
      </c>
      <c r="Z5" s="5">
        <v>0</v>
      </c>
      <c r="AA5" s="5">
        <v>9</v>
      </c>
      <c r="AB5" s="5">
        <v>2</v>
      </c>
      <c r="AC5" s="5">
        <v>5</v>
      </c>
      <c r="AD5" s="5">
        <v>0</v>
      </c>
      <c r="AE5" s="5">
        <v>1</v>
      </c>
      <c r="AF5" s="5">
        <v>0</v>
      </c>
      <c r="AG5" s="5">
        <v>2</v>
      </c>
      <c r="AH5" s="5">
        <v>13</v>
      </c>
      <c r="AI5" s="5">
        <v>2</v>
      </c>
      <c r="AJ5" s="5">
        <v>3</v>
      </c>
      <c r="AK5" s="5">
        <v>16</v>
      </c>
      <c r="AL5" s="5">
        <v>5</v>
      </c>
      <c r="AM5" s="5">
        <v>5</v>
      </c>
      <c r="AN5" s="5">
        <v>0</v>
      </c>
      <c r="AO5" s="5">
        <v>16</v>
      </c>
      <c r="AP5" s="5">
        <v>0</v>
      </c>
      <c r="AQ5" s="5">
        <v>6</v>
      </c>
      <c r="AR5" s="5">
        <v>0</v>
      </c>
      <c r="AS5" s="5">
        <v>3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1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1</v>
      </c>
      <c r="BJ5" s="5">
        <v>0</v>
      </c>
      <c r="BK5" s="5">
        <v>3</v>
      </c>
      <c r="BL5" s="5">
        <v>2</v>
      </c>
      <c r="BM5" s="5">
        <v>5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3</v>
      </c>
      <c r="BX5" s="5">
        <v>1</v>
      </c>
      <c r="BY5" s="5">
        <v>0</v>
      </c>
      <c r="BZ5" s="5">
        <v>1</v>
      </c>
      <c r="CA5" s="5">
        <v>0</v>
      </c>
      <c r="CB5" s="5">
        <v>0</v>
      </c>
      <c r="CC5" s="5">
        <v>0</v>
      </c>
      <c r="CD5" s="5">
        <v>2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6">
        <f t="shared" si="0"/>
        <v>122</v>
      </c>
      <c r="CK5" s="7">
        <f>ROUND((0/122),2)</f>
        <v>0</v>
      </c>
    </row>
    <row r="6" spans="1:89" x14ac:dyDescent="0.25">
      <c r="A6" s="2" t="s">
        <v>3</v>
      </c>
      <c r="B6" s="5">
        <v>0</v>
      </c>
      <c r="C6" s="5">
        <v>0</v>
      </c>
      <c r="D6" s="5">
        <v>0</v>
      </c>
      <c r="E6" s="4">
        <v>11</v>
      </c>
      <c r="F6" s="5">
        <v>1</v>
      </c>
      <c r="G6" s="5">
        <v>0</v>
      </c>
      <c r="H6" s="5">
        <v>0</v>
      </c>
      <c r="I6" s="5">
        <v>3</v>
      </c>
      <c r="J6" s="5">
        <v>7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5</v>
      </c>
      <c r="T6" s="5">
        <v>6</v>
      </c>
      <c r="U6" s="5">
        <v>0</v>
      </c>
      <c r="V6" s="5">
        <v>9</v>
      </c>
      <c r="W6" s="5">
        <v>0</v>
      </c>
      <c r="X6" s="5">
        <v>3</v>
      </c>
      <c r="Y6" s="5">
        <v>1</v>
      </c>
      <c r="Z6" s="5">
        <v>0</v>
      </c>
      <c r="AA6" s="5">
        <v>0</v>
      </c>
      <c r="AB6" s="5">
        <v>2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1</v>
      </c>
      <c r="AQ6" s="5">
        <v>3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3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3</v>
      </c>
      <c r="BL6" s="5">
        <v>9</v>
      </c>
      <c r="BM6" s="5">
        <v>11</v>
      </c>
      <c r="BN6" s="5">
        <v>0</v>
      </c>
      <c r="BO6" s="5">
        <v>0</v>
      </c>
      <c r="BP6" s="5">
        <v>2</v>
      </c>
      <c r="BQ6" s="5">
        <v>0</v>
      </c>
      <c r="BR6" s="5">
        <v>1</v>
      </c>
      <c r="BS6" s="5">
        <v>6</v>
      </c>
      <c r="BT6" s="5">
        <v>1</v>
      </c>
      <c r="BU6" s="5">
        <v>0</v>
      </c>
      <c r="BV6" s="5">
        <v>2</v>
      </c>
      <c r="BW6" s="5">
        <v>1</v>
      </c>
      <c r="BX6" s="5">
        <v>10</v>
      </c>
      <c r="BY6" s="5">
        <v>0</v>
      </c>
      <c r="BZ6" s="5">
        <v>0</v>
      </c>
      <c r="CA6" s="5">
        <v>1</v>
      </c>
      <c r="CB6" s="5">
        <v>0</v>
      </c>
      <c r="CC6" s="5">
        <v>0</v>
      </c>
      <c r="CD6" s="5">
        <v>0</v>
      </c>
      <c r="CE6" s="5">
        <v>0</v>
      </c>
      <c r="CF6" s="5">
        <v>0</v>
      </c>
      <c r="CG6" s="5">
        <v>0</v>
      </c>
      <c r="CH6" s="5">
        <v>1</v>
      </c>
      <c r="CI6" s="5">
        <v>0</v>
      </c>
      <c r="CJ6" s="6">
        <f t="shared" si="0"/>
        <v>103</v>
      </c>
      <c r="CK6" s="7">
        <f>ROUND((11/103),2)</f>
        <v>0.11</v>
      </c>
    </row>
    <row r="7" spans="1:89" x14ac:dyDescent="0.25">
      <c r="A7" s="2" t="s">
        <v>4</v>
      </c>
      <c r="B7" s="5">
        <v>0</v>
      </c>
      <c r="C7" s="5">
        <v>0</v>
      </c>
      <c r="D7" s="5">
        <v>0</v>
      </c>
      <c r="E7" s="5">
        <v>4</v>
      </c>
      <c r="F7" s="4">
        <v>3</v>
      </c>
      <c r="G7" s="5">
        <v>1</v>
      </c>
      <c r="H7" s="5">
        <v>0</v>
      </c>
      <c r="I7" s="5">
        <v>0</v>
      </c>
      <c r="J7" s="5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6</v>
      </c>
      <c r="U7" s="5">
        <v>1</v>
      </c>
      <c r="V7" s="5">
        <v>9</v>
      </c>
      <c r="W7" s="5">
        <v>0</v>
      </c>
      <c r="X7" s="5">
        <v>1</v>
      </c>
      <c r="Y7" s="5">
        <v>0</v>
      </c>
      <c r="Z7" s="5">
        <v>0</v>
      </c>
      <c r="AA7" s="5">
        <v>1</v>
      </c>
      <c r="AB7" s="5">
        <v>1</v>
      </c>
      <c r="AC7" s="5">
        <v>3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9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1</v>
      </c>
      <c r="BJ7" s="5">
        <v>3</v>
      </c>
      <c r="BK7" s="5">
        <v>0</v>
      </c>
      <c r="BL7" s="5">
        <v>1</v>
      </c>
      <c r="BM7" s="5">
        <v>0</v>
      </c>
      <c r="BN7" s="5">
        <v>0</v>
      </c>
      <c r="BO7" s="5">
        <v>0</v>
      </c>
      <c r="BP7" s="5">
        <v>3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3</v>
      </c>
      <c r="BW7" s="5">
        <v>8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6">
        <f t="shared" si="0"/>
        <v>60</v>
      </c>
      <c r="CK7" s="7">
        <f>ROUND((3/60),2)</f>
        <v>0.05</v>
      </c>
    </row>
    <row r="8" spans="1:89" x14ac:dyDescent="0.25">
      <c r="A8" s="2" t="s">
        <v>5</v>
      </c>
      <c r="B8" s="5">
        <v>0</v>
      </c>
      <c r="C8" s="5">
        <v>0</v>
      </c>
      <c r="D8" s="5">
        <v>0</v>
      </c>
      <c r="E8" s="5">
        <v>0</v>
      </c>
      <c r="F8" s="5">
        <v>3</v>
      </c>
      <c r="G8" s="4">
        <v>8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2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0</v>
      </c>
      <c r="CD8" s="5">
        <v>3</v>
      </c>
      <c r="CE8" s="5">
        <v>0</v>
      </c>
      <c r="CF8" s="5">
        <v>5</v>
      </c>
      <c r="CG8" s="5">
        <v>0</v>
      </c>
      <c r="CH8" s="5">
        <v>0</v>
      </c>
      <c r="CI8" s="5">
        <v>0</v>
      </c>
      <c r="CJ8" s="6">
        <f t="shared" si="0"/>
        <v>22</v>
      </c>
      <c r="CK8" s="7">
        <f>ROUND((8/22),2)</f>
        <v>0.36</v>
      </c>
    </row>
    <row r="9" spans="1:89" ht="30" x14ac:dyDescent="0.25">
      <c r="A9" s="2" t="s">
        <v>6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4">
        <v>1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6">
        <f t="shared" si="0"/>
        <v>1</v>
      </c>
      <c r="CK9" s="7"/>
    </row>
    <row r="10" spans="1:89" ht="30" x14ac:dyDescent="0.25">
      <c r="A10" s="2" t="s">
        <v>7</v>
      </c>
      <c r="B10" s="5">
        <v>0</v>
      </c>
      <c r="C10" s="5">
        <v>0</v>
      </c>
      <c r="D10" s="5">
        <v>0</v>
      </c>
      <c r="E10" s="5">
        <v>1</v>
      </c>
      <c r="F10" s="5">
        <v>0</v>
      </c>
      <c r="G10" s="5">
        <v>0</v>
      </c>
      <c r="H10" s="5">
        <v>0</v>
      </c>
      <c r="I10" s="4">
        <v>28</v>
      </c>
      <c r="J10" s="5">
        <v>4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8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4</v>
      </c>
      <c r="AZ10" s="5">
        <v>2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11</v>
      </c>
      <c r="BL10" s="5">
        <v>0</v>
      </c>
      <c r="BM10" s="5">
        <v>4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3</v>
      </c>
      <c r="BT10" s="5">
        <v>0</v>
      </c>
      <c r="BU10" s="5">
        <v>0</v>
      </c>
      <c r="BV10" s="5">
        <v>0</v>
      </c>
      <c r="BW10" s="5">
        <v>1</v>
      </c>
      <c r="BX10" s="5">
        <v>5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2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6">
        <f t="shared" si="0"/>
        <v>73</v>
      </c>
      <c r="CK10" s="7">
        <f>ROUND((28/73),2)</f>
        <v>0.38</v>
      </c>
    </row>
    <row r="11" spans="1:89" ht="30" x14ac:dyDescent="0.25">
      <c r="A11" s="2" t="s">
        <v>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8</v>
      </c>
      <c r="J11" s="4">
        <v>165</v>
      </c>
      <c r="K11" s="5">
        <v>3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2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1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4</v>
      </c>
      <c r="AX11" s="5">
        <v>0</v>
      </c>
      <c r="AY11" s="5">
        <v>15</v>
      </c>
      <c r="AZ11" s="5">
        <v>2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3</v>
      </c>
      <c r="BJ11" s="5">
        <v>0</v>
      </c>
      <c r="BK11" s="5">
        <v>2</v>
      </c>
      <c r="BL11" s="5">
        <v>1</v>
      </c>
      <c r="BM11" s="5">
        <v>5</v>
      </c>
      <c r="BN11" s="5">
        <v>0</v>
      </c>
      <c r="BO11" s="5">
        <v>0</v>
      </c>
      <c r="BP11" s="5">
        <v>1</v>
      </c>
      <c r="BQ11" s="5">
        <v>1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2</v>
      </c>
      <c r="BX11" s="5">
        <v>0</v>
      </c>
      <c r="BY11" s="5">
        <v>3</v>
      </c>
      <c r="BZ11" s="5">
        <v>0</v>
      </c>
      <c r="CA11" s="5">
        <v>0</v>
      </c>
      <c r="CB11" s="5">
        <v>0</v>
      </c>
      <c r="CC11" s="5">
        <v>0</v>
      </c>
      <c r="CD11" s="5">
        <v>2</v>
      </c>
      <c r="CE11" s="5">
        <v>0</v>
      </c>
      <c r="CF11" s="5">
        <v>1</v>
      </c>
      <c r="CG11" s="5">
        <v>1</v>
      </c>
      <c r="CH11" s="5">
        <v>0</v>
      </c>
      <c r="CI11" s="5">
        <v>0</v>
      </c>
      <c r="CJ11" s="6">
        <f t="shared" si="0"/>
        <v>222</v>
      </c>
      <c r="CK11" s="7">
        <f>ROUND((165/222),2)</f>
        <v>0.74</v>
      </c>
    </row>
    <row r="12" spans="1:89" ht="30" x14ac:dyDescent="0.25">
      <c r="A12" s="2" t="s">
        <v>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1</v>
      </c>
      <c r="K12" s="4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1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1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1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6">
        <f t="shared" si="0"/>
        <v>4</v>
      </c>
      <c r="CK12" s="7"/>
    </row>
    <row r="13" spans="1:89" ht="45" x14ac:dyDescent="0.25">
      <c r="A13" s="2" t="s">
        <v>10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1</v>
      </c>
      <c r="K13" s="5">
        <v>0</v>
      </c>
      <c r="L13" s="4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1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6">
        <f t="shared" si="0"/>
        <v>2</v>
      </c>
      <c r="CK13" s="7"/>
    </row>
    <row r="14" spans="1:89" ht="45" x14ac:dyDescent="0.25">
      <c r="A14" s="2" t="s">
        <v>11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1</v>
      </c>
      <c r="K14" s="5">
        <v>0</v>
      </c>
      <c r="L14" s="5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1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6">
        <f t="shared" si="0"/>
        <v>2</v>
      </c>
      <c r="CK14" s="7"/>
    </row>
    <row r="15" spans="1:89" ht="30" x14ac:dyDescent="0.25">
      <c r="A15" s="2" t="s">
        <v>12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4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1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6">
        <f t="shared" si="0"/>
        <v>1</v>
      </c>
      <c r="CK15" s="7"/>
    </row>
    <row r="16" spans="1:89" ht="30" x14ac:dyDescent="0.25">
      <c r="A16" s="2" t="s">
        <v>13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2</v>
      </c>
      <c r="K16" s="5">
        <v>0</v>
      </c>
      <c r="L16" s="5">
        <v>0</v>
      </c>
      <c r="M16" s="5">
        <v>0</v>
      </c>
      <c r="N16" s="5">
        <v>0</v>
      </c>
      <c r="O16" s="4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2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1</v>
      </c>
      <c r="BM16" s="5">
        <v>0</v>
      </c>
      <c r="BN16" s="5">
        <v>0</v>
      </c>
      <c r="BO16" s="5">
        <v>0</v>
      </c>
      <c r="BP16" s="5">
        <v>1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1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1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6">
        <f t="shared" si="0"/>
        <v>8</v>
      </c>
      <c r="CK16" s="7"/>
    </row>
    <row r="17" spans="1:89" ht="30" x14ac:dyDescent="0.25">
      <c r="A17" s="2" t="s">
        <v>14</v>
      </c>
      <c r="B17" s="5">
        <v>0</v>
      </c>
      <c r="C17" s="5">
        <v>0</v>
      </c>
      <c r="D17" s="5">
        <v>0</v>
      </c>
      <c r="E17" s="5">
        <v>2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4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1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1</v>
      </c>
      <c r="BJ17" s="5">
        <v>0</v>
      </c>
      <c r="BK17" s="5">
        <v>1</v>
      </c>
      <c r="BL17" s="5">
        <v>2</v>
      </c>
      <c r="BM17" s="5">
        <v>0</v>
      </c>
      <c r="BN17" s="5">
        <v>0</v>
      </c>
      <c r="BO17" s="5">
        <v>1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6">
        <f t="shared" si="0"/>
        <v>8</v>
      </c>
      <c r="CK17" s="7"/>
    </row>
    <row r="18" spans="1:89" x14ac:dyDescent="0.25">
      <c r="A18" s="2" t="s">
        <v>15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1</v>
      </c>
      <c r="H18" s="5">
        <v>0</v>
      </c>
      <c r="I18" s="5">
        <v>2</v>
      </c>
      <c r="J18" s="5">
        <v>7</v>
      </c>
      <c r="K18" s="5">
        <v>3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4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2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1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1</v>
      </c>
      <c r="AX18" s="5">
        <v>0</v>
      </c>
      <c r="AY18" s="5">
        <v>1</v>
      </c>
      <c r="AZ18" s="5">
        <v>1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2</v>
      </c>
      <c r="BJ18" s="5">
        <v>3</v>
      </c>
      <c r="BK18" s="5">
        <v>5</v>
      </c>
      <c r="BL18" s="5">
        <v>0</v>
      </c>
      <c r="BM18" s="5">
        <v>5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1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0</v>
      </c>
      <c r="CD18" s="5">
        <v>4</v>
      </c>
      <c r="CE18" s="5">
        <v>0</v>
      </c>
      <c r="CF18" s="5">
        <v>0</v>
      </c>
      <c r="CG18" s="5">
        <v>0</v>
      </c>
      <c r="CH18" s="5">
        <v>1</v>
      </c>
      <c r="CI18" s="5">
        <v>0</v>
      </c>
      <c r="CJ18" s="6">
        <f t="shared" si="0"/>
        <v>40</v>
      </c>
      <c r="CK18" s="7">
        <f>ROUND((0/40),2)</f>
        <v>0</v>
      </c>
    </row>
    <row r="19" spans="1:89" x14ac:dyDescent="0.25">
      <c r="A19" s="2" t="s">
        <v>16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4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4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1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6">
        <f t="shared" si="0"/>
        <v>5</v>
      </c>
      <c r="CK19" s="7"/>
    </row>
    <row r="20" spans="1:89" x14ac:dyDescent="0.25">
      <c r="A20" s="2" t="s">
        <v>17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4">
        <v>69</v>
      </c>
      <c r="T20" s="5">
        <v>8</v>
      </c>
      <c r="U20" s="5">
        <v>6</v>
      </c>
      <c r="V20" s="5">
        <v>1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1</v>
      </c>
      <c r="AD20" s="5">
        <v>0</v>
      </c>
      <c r="AE20" s="5">
        <v>0</v>
      </c>
      <c r="AF20" s="5">
        <v>0</v>
      </c>
      <c r="AG20" s="5">
        <v>0</v>
      </c>
      <c r="AH20" s="5">
        <v>37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1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0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6">
        <f t="shared" si="0"/>
        <v>123</v>
      </c>
      <c r="CK20" s="7">
        <f>ROUND((69/123),2)</f>
        <v>0.56000000000000005</v>
      </c>
    </row>
    <row r="21" spans="1:89" ht="30" x14ac:dyDescent="0.25">
      <c r="A21" s="2" t="s">
        <v>18</v>
      </c>
      <c r="B21" s="5">
        <v>0</v>
      </c>
      <c r="C21" s="5">
        <v>0</v>
      </c>
      <c r="D21" s="5">
        <v>0</v>
      </c>
      <c r="E21" s="5">
        <v>1</v>
      </c>
      <c r="F21" s="5">
        <v>17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2</v>
      </c>
      <c r="T21" s="4">
        <v>251</v>
      </c>
      <c r="U21" s="5">
        <v>0</v>
      </c>
      <c r="V21" s="5">
        <v>40</v>
      </c>
      <c r="W21" s="5">
        <v>8</v>
      </c>
      <c r="X21" s="5">
        <v>31</v>
      </c>
      <c r="Y21" s="5">
        <v>0</v>
      </c>
      <c r="Z21" s="5">
        <v>0</v>
      </c>
      <c r="AA21" s="5">
        <v>9</v>
      </c>
      <c r="AB21" s="5">
        <v>2</v>
      </c>
      <c r="AC21" s="5">
        <v>39</v>
      </c>
      <c r="AD21" s="5">
        <v>0</v>
      </c>
      <c r="AE21" s="5">
        <v>0</v>
      </c>
      <c r="AF21" s="5">
        <v>0</v>
      </c>
      <c r="AG21" s="5">
        <v>0</v>
      </c>
      <c r="AH21" s="5">
        <v>4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2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2</v>
      </c>
      <c r="BK21" s="5">
        <v>0</v>
      </c>
      <c r="BL21" s="5">
        <v>5</v>
      </c>
      <c r="BM21" s="5">
        <v>0</v>
      </c>
      <c r="BN21" s="5">
        <v>0</v>
      </c>
      <c r="BO21" s="5">
        <v>0</v>
      </c>
      <c r="BP21" s="5">
        <v>2</v>
      </c>
      <c r="BQ21" s="5">
        <v>0</v>
      </c>
      <c r="BR21" s="5">
        <v>0</v>
      </c>
      <c r="BS21" s="5">
        <v>0</v>
      </c>
      <c r="BT21" s="5">
        <v>1</v>
      </c>
      <c r="BU21" s="5">
        <v>0</v>
      </c>
      <c r="BV21" s="5">
        <v>2</v>
      </c>
      <c r="BW21" s="5">
        <v>60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6">
        <f t="shared" si="0"/>
        <v>479</v>
      </c>
      <c r="CK21" s="7">
        <f>ROUND((251/479),2)</f>
        <v>0.52</v>
      </c>
    </row>
    <row r="22" spans="1:89" x14ac:dyDescent="0.25">
      <c r="A22" s="2" t="s">
        <v>19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16</v>
      </c>
      <c r="T22" s="5">
        <v>0</v>
      </c>
      <c r="U22" s="4">
        <v>69</v>
      </c>
      <c r="V22" s="5">
        <v>0</v>
      </c>
      <c r="W22" s="5">
        <v>0</v>
      </c>
      <c r="X22" s="5">
        <v>1</v>
      </c>
      <c r="Y22" s="5">
        <v>7</v>
      </c>
      <c r="Z22" s="5">
        <v>0</v>
      </c>
      <c r="AA22" s="5">
        <v>1</v>
      </c>
      <c r="AB22" s="5">
        <v>0</v>
      </c>
      <c r="AC22" s="5">
        <v>2</v>
      </c>
      <c r="AD22" s="5">
        <v>0</v>
      </c>
      <c r="AE22" s="5">
        <v>0</v>
      </c>
      <c r="AF22" s="5">
        <v>0</v>
      </c>
      <c r="AG22" s="5">
        <v>0</v>
      </c>
      <c r="AH22" s="5">
        <v>1</v>
      </c>
      <c r="AI22" s="5">
        <v>0</v>
      </c>
      <c r="AJ22" s="5">
        <v>0</v>
      </c>
      <c r="AK22" s="5">
        <v>5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1</v>
      </c>
      <c r="AR22" s="5">
        <v>6</v>
      </c>
      <c r="AS22" s="5">
        <v>0</v>
      </c>
      <c r="AT22" s="5">
        <v>0</v>
      </c>
      <c r="AU22" s="5">
        <v>0</v>
      </c>
      <c r="AV22" s="5">
        <v>1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2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6">
        <f t="shared" si="0"/>
        <v>112</v>
      </c>
      <c r="CK22" s="7">
        <f>ROUND((69/112),2)</f>
        <v>0.62</v>
      </c>
    </row>
    <row r="23" spans="1:89" x14ac:dyDescent="0.25">
      <c r="A23" s="2" t="s">
        <v>20</v>
      </c>
      <c r="B23" s="5">
        <v>0</v>
      </c>
      <c r="C23" s="5">
        <v>0</v>
      </c>
      <c r="D23" s="5">
        <v>0</v>
      </c>
      <c r="E23" s="5">
        <v>0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27</v>
      </c>
      <c r="U23" s="5">
        <v>0</v>
      </c>
      <c r="V23" s="4">
        <v>73</v>
      </c>
      <c r="W23" s="5">
        <v>2</v>
      </c>
      <c r="X23" s="5">
        <v>1</v>
      </c>
      <c r="Y23" s="5">
        <v>0</v>
      </c>
      <c r="Z23" s="5">
        <v>0</v>
      </c>
      <c r="AA23" s="5">
        <v>0</v>
      </c>
      <c r="AB23" s="5">
        <v>0</v>
      </c>
      <c r="AC23" s="5">
        <v>6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1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5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6">
        <f t="shared" si="0"/>
        <v>116</v>
      </c>
      <c r="CK23" s="7">
        <f>ROUND((73/116),2)</f>
        <v>0.63</v>
      </c>
    </row>
    <row r="24" spans="1:89" x14ac:dyDescent="0.25">
      <c r="A24" s="2" t="s">
        <v>21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1</v>
      </c>
      <c r="U24" s="5">
        <v>0</v>
      </c>
      <c r="V24" s="5">
        <v>1</v>
      </c>
      <c r="W24" s="4">
        <v>5</v>
      </c>
      <c r="X24" s="5">
        <v>1</v>
      </c>
      <c r="Y24" s="5">
        <v>0</v>
      </c>
      <c r="Z24" s="5">
        <v>0</v>
      </c>
      <c r="AA24" s="5">
        <v>0</v>
      </c>
      <c r="AB24" s="5">
        <v>0</v>
      </c>
      <c r="AC24" s="5">
        <v>1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1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6">
        <f t="shared" si="0"/>
        <v>10</v>
      </c>
      <c r="CK24" s="7"/>
    </row>
    <row r="25" spans="1:89" x14ac:dyDescent="0.25">
      <c r="A25" s="2" t="s">
        <v>22</v>
      </c>
      <c r="B25" s="5">
        <v>0</v>
      </c>
      <c r="C25" s="5">
        <v>0</v>
      </c>
      <c r="D25" s="5">
        <v>0</v>
      </c>
      <c r="E25" s="5">
        <v>2</v>
      </c>
      <c r="F25" s="5">
        <v>17</v>
      </c>
      <c r="G25" s="5">
        <v>0</v>
      </c>
      <c r="H25" s="5">
        <v>0</v>
      </c>
      <c r="I25" s="5">
        <v>0</v>
      </c>
      <c r="J25" s="5">
        <v>2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58</v>
      </c>
      <c r="U25" s="5">
        <v>0</v>
      </c>
      <c r="V25" s="5">
        <v>1</v>
      </c>
      <c r="W25" s="5">
        <v>8</v>
      </c>
      <c r="X25" s="4">
        <v>576</v>
      </c>
      <c r="Y25" s="5">
        <v>0</v>
      </c>
      <c r="Z25" s="5">
        <v>0</v>
      </c>
      <c r="AA25" s="5">
        <v>95</v>
      </c>
      <c r="AB25" s="5">
        <v>16</v>
      </c>
      <c r="AC25" s="5">
        <v>66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16</v>
      </c>
      <c r="AQ25" s="5">
        <v>54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1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12</v>
      </c>
      <c r="BJ25" s="5">
        <v>9</v>
      </c>
      <c r="BK25" s="5">
        <v>0</v>
      </c>
      <c r="BL25" s="5">
        <v>6</v>
      </c>
      <c r="BM25" s="5">
        <v>0</v>
      </c>
      <c r="BN25" s="5">
        <v>0</v>
      </c>
      <c r="BO25" s="5">
        <v>0</v>
      </c>
      <c r="BP25" s="5">
        <v>1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32</v>
      </c>
      <c r="BW25" s="5">
        <v>46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6">
        <f t="shared" si="0"/>
        <v>1018</v>
      </c>
      <c r="CK25" s="7">
        <f>ROUND((576/1018),2)</f>
        <v>0.56999999999999995</v>
      </c>
    </row>
    <row r="26" spans="1:89" x14ac:dyDescent="0.25">
      <c r="A26" s="2" t="s">
        <v>23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5</v>
      </c>
      <c r="T26" s="5">
        <v>0</v>
      </c>
      <c r="U26" s="5">
        <v>3</v>
      </c>
      <c r="V26" s="5">
        <v>0</v>
      </c>
      <c r="W26" s="5">
        <v>0</v>
      </c>
      <c r="X26" s="5">
        <v>1</v>
      </c>
      <c r="Y26" s="4">
        <v>51</v>
      </c>
      <c r="Z26" s="5">
        <v>0</v>
      </c>
      <c r="AA26" s="5">
        <v>0</v>
      </c>
      <c r="AB26" s="5">
        <v>0</v>
      </c>
      <c r="AC26" s="5">
        <v>1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2</v>
      </c>
      <c r="AL26" s="5">
        <v>14</v>
      </c>
      <c r="AM26" s="5">
        <v>3</v>
      </c>
      <c r="AN26" s="5">
        <v>0</v>
      </c>
      <c r="AO26" s="5">
        <v>14</v>
      </c>
      <c r="AP26" s="5">
        <v>0</v>
      </c>
      <c r="AQ26" s="5">
        <v>1</v>
      </c>
      <c r="AR26" s="5">
        <v>15</v>
      </c>
      <c r="AS26" s="5">
        <v>0</v>
      </c>
      <c r="AT26" s="5">
        <v>4</v>
      </c>
      <c r="AU26" s="5">
        <v>0</v>
      </c>
      <c r="AV26" s="5">
        <v>2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5">
        <v>0</v>
      </c>
      <c r="BE26" s="5">
        <v>1</v>
      </c>
      <c r="BF26" s="5">
        <v>0</v>
      </c>
      <c r="BG26" s="5">
        <v>1</v>
      </c>
      <c r="BH26" s="5">
        <v>1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5">
        <v>0</v>
      </c>
      <c r="BO26" s="5">
        <v>0</v>
      </c>
      <c r="BP26" s="5">
        <v>0</v>
      </c>
      <c r="BQ26" s="5">
        <v>0</v>
      </c>
      <c r="BR26" s="5">
        <v>0</v>
      </c>
      <c r="BS26" s="5">
        <v>0</v>
      </c>
      <c r="BT26" s="5">
        <v>0</v>
      </c>
      <c r="BU26" s="5">
        <v>0</v>
      </c>
      <c r="BV26" s="5">
        <v>0</v>
      </c>
      <c r="BW26" s="5">
        <v>2</v>
      </c>
      <c r="BX26" s="5">
        <v>0</v>
      </c>
      <c r="BY26" s="5">
        <v>0</v>
      </c>
      <c r="BZ26" s="5">
        <v>0</v>
      </c>
      <c r="CA26" s="5">
        <v>0</v>
      </c>
      <c r="CB26" s="5">
        <v>0</v>
      </c>
      <c r="CC26" s="5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6">
        <f t="shared" si="0"/>
        <v>121</v>
      </c>
      <c r="CK26" s="7">
        <f>ROUND((51/121),2)</f>
        <v>0.42</v>
      </c>
    </row>
    <row r="27" spans="1:89" x14ac:dyDescent="0.25">
      <c r="A27" s="2" t="s">
        <v>24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2</v>
      </c>
      <c r="U27" s="5">
        <v>0</v>
      </c>
      <c r="V27" s="5">
        <v>1</v>
      </c>
      <c r="W27" s="5">
        <v>0</v>
      </c>
      <c r="X27" s="5">
        <v>0</v>
      </c>
      <c r="Y27" s="5">
        <v>0</v>
      </c>
      <c r="Z27" s="4">
        <v>0</v>
      </c>
      <c r="AA27" s="5">
        <v>1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2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5">
        <v>0</v>
      </c>
      <c r="BE27" s="5">
        <v>0</v>
      </c>
      <c r="BF27" s="5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5">
        <v>0</v>
      </c>
      <c r="BO27" s="5">
        <v>0</v>
      </c>
      <c r="BP27" s="5">
        <v>0</v>
      </c>
      <c r="BQ27" s="5">
        <v>0</v>
      </c>
      <c r="BR27" s="5">
        <v>0</v>
      </c>
      <c r="BS27" s="5">
        <v>0</v>
      </c>
      <c r="BT27" s="5">
        <v>0</v>
      </c>
      <c r="BU27" s="5">
        <v>0</v>
      </c>
      <c r="BV27" s="5">
        <v>0</v>
      </c>
      <c r="BW27" s="5">
        <v>0</v>
      </c>
      <c r="BX27" s="5">
        <v>0</v>
      </c>
      <c r="BY27" s="5">
        <v>0</v>
      </c>
      <c r="BZ27" s="5">
        <v>0</v>
      </c>
      <c r="CA27" s="5">
        <v>0</v>
      </c>
      <c r="CB27" s="5">
        <v>0</v>
      </c>
      <c r="CC27" s="5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6">
        <f t="shared" si="0"/>
        <v>6</v>
      </c>
      <c r="CK27" s="7"/>
    </row>
    <row r="28" spans="1:89" x14ac:dyDescent="0.25">
      <c r="A28" s="2" t="s">
        <v>25</v>
      </c>
      <c r="B28" s="5">
        <v>0</v>
      </c>
      <c r="C28" s="5">
        <v>0</v>
      </c>
      <c r="D28" s="5">
        <v>0</v>
      </c>
      <c r="E28" s="5">
        <v>0</v>
      </c>
      <c r="F28" s="5">
        <v>19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1</v>
      </c>
      <c r="T28" s="5">
        <v>16</v>
      </c>
      <c r="U28" s="5">
        <v>0</v>
      </c>
      <c r="V28" s="5">
        <v>0</v>
      </c>
      <c r="W28" s="5">
        <v>0</v>
      </c>
      <c r="X28" s="5">
        <v>100</v>
      </c>
      <c r="Y28" s="5">
        <v>0</v>
      </c>
      <c r="Z28" s="5">
        <v>0</v>
      </c>
      <c r="AA28" s="4">
        <v>388</v>
      </c>
      <c r="AB28" s="5">
        <v>0</v>
      </c>
      <c r="AC28" s="5">
        <v>6</v>
      </c>
      <c r="AD28" s="5">
        <v>0</v>
      </c>
      <c r="AE28" s="5">
        <v>0</v>
      </c>
      <c r="AF28" s="5">
        <v>0</v>
      </c>
      <c r="AG28" s="5">
        <v>0</v>
      </c>
      <c r="AH28" s="5">
        <v>17</v>
      </c>
      <c r="AI28" s="5">
        <v>0</v>
      </c>
      <c r="AJ28" s="5">
        <v>0</v>
      </c>
      <c r="AK28" s="5">
        <v>1</v>
      </c>
      <c r="AL28" s="5">
        <v>0</v>
      </c>
      <c r="AM28" s="5">
        <v>0</v>
      </c>
      <c r="AN28" s="5">
        <v>0</v>
      </c>
      <c r="AO28" s="5">
        <v>0</v>
      </c>
      <c r="AP28" s="5">
        <v>20</v>
      </c>
      <c r="AQ28" s="5">
        <v>9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2</v>
      </c>
      <c r="BJ28" s="5">
        <v>0</v>
      </c>
      <c r="BK28" s="5">
        <v>0</v>
      </c>
      <c r="BL28" s="5">
        <v>0</v>
      </c>
      <c r="BM28" s="5">
        <v>0</v>
      </c>
      <c r="BN28" s="5">
        <v>0</v>
      </c>
      <c r="BO28" s="5">
        <v>0</v>
      </c>
      <c r="BP28" s="5">
        <v>3</v>
      </c>
      <c r="BQ28" s="5">
        <v>0</v>
      </c>
      <c r="BR28" s="5">
        <v>0</v>
      </c>
      <c r="BS28" s="5">
        <v>0</v>
      </c>
      <c r="BT28" s="5">
        <v>0</v>
      </c>
      <c r="BU28" s="5">
        <v>0</v>
      </c>
      <c r="BV28" s="5">
        <v>18</v>
      </c>
      <c r="BW28" s="5">
        <v>14</v>
      </c>
      <c r="BX28" s="5">
        <v>0</v>
      </c>
      <c r="BY28" s="5">
        <v>0</v>
      </c>
      <c r="BZ28" s="5">
        <v>0</v>
      </c>
      <c r="CA28" s="5">
        <v>0</v>
      </c>
      <c r="CB28" s="5">
        <v>0</v>
      </c>
      <c r="CC28" s="5">
        <v>0</v>
      </c>
      <c r="CD28" s="5">
        <v>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6">
        <f t="shared" si="0"/>
        <v>614</v>
      </c>
      <c r="CK28" s="7">
        <f>ROUND((388/614),2)</f>
        <v>0.63</v>
      </c>
    </row>
    <row r="29" spans="1:89" x14ac:dyDescent="0.25">
      <c r="A29" s="2" t="s">
        <v>26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2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2</v>
      </c>
      <c r="U29" s="5">
        <v>0</v>
      </c>
      <c r="V29" s="5">
        <v>0</v>
      </c>
      <c r="W29" s="5">
        <v>1</v>
      </c>
      <c r="X29" s="5">
        <v>7</v>
      </c>
      <c r="Y29" s="5">
        <v>0</v>
      </c>
      <c r="Z29" s="5">
        <v>0</v>
      </c>
      <c r="AA29" s="5">
        <v>0</v>
      </c>
      <c r="AB29" s="4">
        <v>47</v>
      </c>
      <c r="AC29" s="5">
        <v>2</v>
      </c>
      <c r="AD29" s="5">
        <v>2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3</v>
      </c>
      <c r="AQ29" s="5">
        <v>1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5">
        <v>0</v>
      </c>
      <c r="BE29" s="5">
        <v>0</v>
      </c>
      <c r="BF29" s="5">
        <v>1</v>
      </c>
      <c r="BG29" s="5">
        <v>0</v>
      </c>
      <c r="BH29" s="5">
        <v>0</v>
      </c>
      <c r="BI29" s="5">
        <v>0</v>
      </c>
      <c r="BJ29" s="5">
        <v>1</v>
      </c>
      <c r="BK29" s="5">
        <v>1</v>
      </c>
      <c r="BL29" s="5">
        <v>5</v>
      </c>
      <c r="BM29" s="5">
        <v>0</v>
      </c>
      <c r="BN29" s="5">
        <v>1</v>
      </c>
      <c r="BO29" s="5">
        <v>0</v>
      </c>
      <c r="BP29" s="5">
        <v>1</v>
      </c>
      <c r="BQ29" s="5">
        <v>0</v>
      </c>
      <c r="BR29" s="5">
        <v>0</v>
      </c>
      <c r="BS29" s="5">
        <v>0</v>
      </c>
      <c r="BT29" s="5">
        <v>0</v>
      </c>
      <c r="BU29" s="5">
        <v>0</v>
      </c>
      <c r="BV29" s="5">
        <v>6</v>
      </c>
      <c r="BW29" s="5">
        <v>5</v>
      </c>
      <c r="BX29" s="5">
        <v>0</v>
      </c>
      <c r="BY29" s="5">
        <v>0</v>
      </c>
      <c r="BZ29" s="5">
        <v>0</v>
      </c>
      <c r="CA29" s="5">
        <v>0</v>
      </c>
      <c r="CB29" s="5">
        <v>0</v>
      </c>
      <c r="CC29" s="5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6">
        <f t="shared" si="0"/>
        <v>88</v>
      </c>
      <c r="CK29" s="7">
        <f>ROUND((47/88),2)</f>
        <v>0.53</v>
      </c>
    </row>
    <row r="30" spans="1:89" x14ac:dyDescent="0.25">
      <c r="A30" s="2" t="s">
        <v>27</v>
      </c>
      <c r="B30" s="5">
        <v>0</v>
      </c>
      <c r="C30" s="5">
        <v>0</v>
      </c>
      <c r="D30" s="5">
        <v>0</v>
      </c>
      <c r="E30" s="5">
        <v>5</v>
      </c>
      <c r="F30" s="5">
        <v>8</v>
      </c>
      <c r="G30" s="5">
        <v>0</v>
      </c>
      <c r="H30" s="5">
        <v>0</v>
      </c>
      <c r="I30" s="5">
        <v>0</v>
      </c>
      <c r="J30" s="5">
        <v>2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2</v>
      </c>
      <c r="T30" s="5">
        <v>69</v>
      </c>
      <c r="U30" s="5">
        <v>3</v>
      </c>
      <c r="V30" s="5">
        <v>25</v>
      </c>
      <c r="W30" s="5">
        <v>5</v>
      </c>
      <c r="X30" s="5">
        <v>55</v>
      </c>
      <c r="Y30" s="5">
        <v>2</v>
      </c>
      <c r="Z30" s="5">
        <v>0</v>
      </c>
      <c r="AA30" s="5">
        <v>4</v>
      </c>
      <c r="AB30" s="5">
        <v>4</v>
      </c>
      <c r="AC30" s="4">
        <v>158</v>
      </c>
      <c r="AD30" s="5">
        <v>2</v>
      </c>
      <c r="AE30" s="5">
        <v>0</v>
      </c>
      <c r="AF30" s="5">
        <v>0</v>
      </c>
      <c r="AG30" s="5">
        <v>0</v>
      </c>
      <c r="AH30" s="5">
        <v>1</v>
      </c>
      <c r="AI30" s="5">
        <v>0</v>
      </c>
      <c r="AJ30" s="5">
        <v>0</v>
      </c>
      <c r="AK30" s="5">
        <v>2</v>
      </c>
      <c r="AL30" s="5">
        <v>0</v>
      </c>
      <c r="AM30" s="5">
        <v>0</v>
      </c>
      <c r="AN30" s="5">
        <v>0</v>
      </c>
      <c r="AO30" s="5">
        <v>0</v>
      </c>
      <c r="AP30" s="5">
        <v>3</v>
      </c>
      <c r="AQ30" s="5">
        <v>6</v>
      </c>
      <c r="AR30" s="5">
        <v>10</v>
      </c>
      <c r="AS30" s="5">
        <v>0</v>
      </c>
      <c r="AT30" s="5">
        <v>3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2</v>
      </c>
      <c r="BA30" s="5">
        <v>0</v>
      </c>
      <c r="BB30" s="5">
        <v>0</v>
      </c>
      <c r="BC30" s="5">
        <v>0</v>
      </c>
      <c r="BD30" s="5">
        <v>0</v>
      </c>
      <c r="BE30" s="5">
        <v>0</v>
      </c>
      <c r="BF30" s="5">
        <v>1</v>
      </c>
      <c r="BG30" s="5">
        <v>0</v>
      </c>
      <c r="BH30" s="5">
        <v>0</v>
      </c>
      <c r="BI30" s="5">
        <v>3</v>
      </c>
      <c r="BJ30" s="5">
        <v>6</v>
      </c>
      <c r="BK30" s="5">
        <v>0</v>
      </c>
      <c r="BL30" s="5">
        <v>3</v>
      </c>
      <c r="BM30" s="5">
        <v>0</v>
      </c>
      <c r="BN30" s="5">
        <v>0</v>
      </c>
      <c r="BO30" s="5">
        <v>0</v>
      </c>
      <c r="BP30" s="5">
        <v>5</v>
      </c>
      <c r="BQ30" s="5">
        <v>0</v>
      </c>
      <c r="BR30" s="5">
        <v>0</v>
      </c>
      <c r="BS30" s="5">
        <v>0</v>
      </c>
      <c r="BT30" s="5">
        <v>0</v>
      </c>
      <c r="BU30" s="5">
        <v>0</v>
      </c>
      <c r="BV30" s="5">
        <v>3</v>
      </c>
      <c r="BW30" s="5">
        <v>41</v>
      </c>
      <c r="BX30" s="5">
        <v>0</v>
      </c>
      <c r="BY30" s="5">
        <v>0</v>
      </c>
      <c r="BZ30" s="5">
        <v>0</v>
      </c>
      <c r="CA30" s="5">
        <v>0</v>
      </c>
      <c r="CB30" s="5">
        <v>0</v>
      </c>
      <c r="CC30" s="5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6">
        <f t="shared" si="0"/>
        <v>433</v>
      </c>
      <c r="CK30" s="7">
        <f>ROUND((158/433),2)</f>
        <v>0.36</v>
      </c>
    </row>
    <row r="31" spans="1:89" x14ac:dyDescent="0.25">
      <c r="A31" s="2" t="s">
        <v>28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1</v>
      </c>
      <c r="Y31" s="5">
        <v>0</v>
      </c>
      <c r="Z31" s="5">
        <v>0</v>
      </c>
      <c r="AA31" s="5">
        <v>0</v>
      </c>
      <c r="AB31" s="5">
        <v>0</v>
      </c>
      <c r="AC31" s="5">
        <v>1</v>
      </c>
      <c r="AD31" s="4">
        <v>11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2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5">
        <v>0</v>
      </c>
      <c r="BE31" s="5">
        <v>0</v>
      </c>
      <c r="BF31" s="5">
        <v>0</v>
      </c>
      <c r="BG31" s="5">
        <v>0</v>
      </c>
      <c r="BH31" s="5">
        <v>0</v>
      </c>
      <c r="BI31" s="5">
        <v>1</v>
      </c>
      <c r="BJ31" s="5">
        <v>0</v>
      </c>
      <c r="BK31" s="5">
        <v>0</v>
      </c>
      <c r="BL31" s="5">
        <v>1</v>
      </c>
      <c r="BM31" s="5">
        <v>2</v>
      </c>
      <c r="BN31" s="5">
        <v>1</v>
      </c>
      <c r="BO31" s="5">
        <v>0</v>
      </c>
      <c r="BP31" s="5">
        <v>0</v>
      </c>
      <c r="BQ31" s="5">
        <v>0</v>
      </c>
      <c r="BR31" s="5">
        <v>0</v>
      </c>
      <c r="BS31" s="5">
        <v>0</v>
      </c>
      <c r="BT31" s="5">
        <v>0</v>
      </c>
      <c r="BU31" s="5">
        <v>0</v>
      </c>
      <c r="BV31" s="5">
        <v>0</v>
      </c>
      <c r="BW31" s="5">
        <v>0</v>
      </c>
      <c r="BX31" s="5">
        <v>2</v>
      </c>
      <c r="BY31" s="5">
        <v>0</v>
      </c>
      <c r="BZ31" s="5">
        <v>1</v>
      </c>
      <c r="CA31" s="5">
        <v>0</v>
      </c>
      <c r="CB31" s="5">
        <v>0</v>
      </c>
      <c r="CC31" s="5">
        <v>0</v>
      </c>
      <c r="CD31" s="5">
        <v>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6">
        <f t="shared" si="0"/>
        <v>23</v>
      </c>
      <c r="CK31" s="7"/>
    </row>
    <row r="32" spans="1:89" x14ac:dyDescent="0.25">
      <c r="A32" s="2" t="s">
        <v>29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4">
        <v>19</v>
      </c>
      <c r="AF32" s="5">
        <v>7</v>
      </c>
      <c r="AG32" s="5">
        <v>2</v>
      </c>
      <c r="AH32" s="5">
        <v>1</v>
      </c>
      <c r="AI32" s="5">
        <v>1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5">
        <v>0</v>
      </c>
      <c r="BE32" s="5">
        <v>0</v>
      </c>
      <c r="BF32" s="5">
        <v>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5">
        <v>0</v>
      </c>
      <c r="BO32" s="5">
        <v>0</v>
      </c>
      <c r="BP32" s="5">
        <v>0</v>
      </c>
      <c r="BQ32" s="5">
        <v>0</v>
      </c>
      <c r="BR32" s="5">
        <v>0</v>
      </c>
      <c r="BS32" s="5">
        <v>0</v>
      </c>
      <c r="BT32" s="5">
        <v>0</v>
      </c>
      <c r="BU32" s="5">
        <v>0</v>
      </c>
      <c r="BV32" s="5">
        <v>0</v>
      </c>
      <c r="BW32" s="5">
        <v>0</v>
      </c>
      <c r="BX32" s="5">
        <v>0</v>
      </c>
      <c r="BY32" s="5">
        <v>0</v>
      </c>
      <c r="BZ32" s="5">
        <v>0</v>
      </c>
      <c r="CA32" s="5">
        <v>0</v>
      </c>
      <c r="CB32" s="5">
        <v>0</v>
      </c>
      <c r="CC32" s="5">
        <v>0</v>
      </c>
      <c r="CD32" s="5">
        <v>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6">
        <f t="shared" si="0"/>
        <v>30</v>
      </c>
      <c r="CK32" s="7">
        <f>ROUND((19/30),2)</f>
        <v>0.63</v>
      </c>
    </row>
    <row r="33" spans="1:89" ht="30" x14ac:dyDescent="0.25">
      <c r="A33" s="2" t="s">
        <v>30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4</v>
      </c>
      <c r="T33" s="5">
        <v>3</v>
      </c>
      <c r="U33" s="5">
        <v>0</v>
      </c>
      <c r="V33" s="5">
        <v>0</v>
      </c>
      <c r="W33" s="5">
        <v>0</v>
      </c>
      <c r="X33" s="5">
        <v>1</v>
      </c>
      <c r="Y33" s="5">
        <v>0</v>
      </c>
      <c r="Z33" s="5">
        <v>0</v>
      </c>
      <c r="AA33" s="5">
        <v>6</v>
      </c>
      <c r="AB33" s="5">
        <v>0</v>
      </c>
      <c r="AC33" s="5">
        <v>4</v>
      </c>
      <c r="AD33" s="5">
        <v>0</v>
      </c>
      <c r="AE33" s="5">
        <v>7</v>
      </c>
      <c r="AF33" s="4">
        <v>7</v>
      </c>
      <c r="AG33" s="5">
        <v>16</v>
      </c>
      <c r="AH33" s="5">
        <v>9</v>
      </c>
      <c r="AI33" s="5">
        <v>5</v>
      </c>
      <c r="AJ33" s="5">
        <v>0</v>
      </c>
      <c r="AK33" s="5">
        <v>6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5</v>
      </c>
      <c r="AR33" s="5">
        <v>1</v>
      </c>
      <c r="AS33" s="5">
        <v>0</v>
      </c>
      <c r="AT33" s="5">
        <v>0</v>
      </c>
      <c r="AU33" s="5">
        <v>0</v>
      </c>
      <c r="AV33" s="5">
        <v>0</v>
      </c>
      <c r="AW33" s="5">
        <v>0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5">
        <v>0</v>
      </c>
      <c r="BE33" s="5">
        <v>0</v>
      </c>
      <c r="BF33" s="5">
        <v>0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5">
        <v>0</v>
      </c>
      <c r="BO33" s="5">
        <v>0</v>
      </c>
      <c r="BP33" s="5">
        <v>0</v>
      </c>
      <c r="BQ33" s="5">
        <v>0</v>
      </c>
      <c r="BR33" s="5">
        <v>0</v>
      </c>
      <c r="BS33" s="5">
        <v>0</v>
      </c>
      <c r="BT33" s="5">
        <v>0</v>
      </c>
      <c r="BU33" s="5">
        <v>0</v>
      </c>
      <c r="BV33" s="5">
        <v>0</v>
      </c>
      <c r="BW33" s="5">
        <v>0</v>
      </c>
      <c r="BX33" s="5">
        <v>0</v>
      </c>
      <c r="BY33" s="5">
        <v>0</v>
      </c>
      <c r="BZ33" s="5">
        <v>0</v>
      </c>
      <c r="CA33" s="5">
        <v>0</v>
      </c>
      <c r="CB33" s="5">
        <v>0</v>
      </c>
      <c r="CC33" s="5">
        <v>0</v>
      </c>
      <c r="CD33" s="5">
        <v>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6">
        <f t="shared" si="0"/>
        <v>75</v>
      </c>
      <c r="CK33" s="7">
        <f>ROUND((7/75),2)</f>
        <v>0.09</v>
      </c>
    </row>
    <row r="34" spans="1:89" x14ac:dyDescent="0.25">
      <c r="A34" s="2" t="s">
        <v>31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3</v>
      </c>
      <c r="AF34" s="5">
        <v>1</v>
      </c>
      <c r="AG34" s="4">
        <v>59</v>
      </c>
      <c r="AH34" s="5">
        <v>7</v>
      </c>
      <c r="AI34" s="5">
        <v>2</v>
      </c>
      <c r="AJ34" s="5">
        <v>0</v>
      </c>
      <c r="AK34" s="5">
        <v>15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0</v>
      </c>
      <c r="BU34" s="5">
        <v>0</v>
      </c>
      <c r="BV34" s="5">
        <v>0</v>
      </c>
      <c r="BW34" s="5">
        <v>0</v>
      </c>
      <c r="BX34" s="5">
        <v>0</v>
      </c>
      <c r="BY34" s="5">
        <v>0</v>
      </c>
      <c r="BZ34" s="5">
        <v>0</v>
      </c>
      <c r="CA34" s="5">
        <v>0</v>
      </c>
      <c r="CB34" s="5">
        <v>0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6">
        <f t="shared" si="0"/>
        <v>87</v>
      </c>
      <c r="CK34" s="7">
        <f>ROUND((59/87),2)</f>
        <v>0.68</v>
      </c>
    </row>
    <row r="35" spans="1:89" ht="30" x14ac:dyDescent="0.25">
      <c r="A35" s="2" t="s">
        <v>32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54</v>
      </c>
      <c r="T35" s="5">
        <v>5</v>
      </c>
      <c r="U35" s="5">
        <v>4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22</v>
      </c>
      <c r="AB35" s="5">
        <v>0</v>
      </c>
      <c r="AC35" s="5">
        <v>0</v>
      </c>
      <c r="AD35" s="5">
        <v>0</v>
      </c>
      <c r="AE35" s="5">
        <v>0</v>
      </c>
      <c r="AF35" s="5">
        <v>2</v>
      </c>
      <c r="AG35" s="5">
        <v>4</v>
      </c>
      <c r="AH35" s="4">
        <v>390</v>
      </c>
      <c r="AI35" s="5">
        <v>7</v>
      </c>
      <c r="AJ35" s="5">
        <v>0</v>
      </c>
      <c r="AK35" s="5">
        <v>34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5">
        <v>0</v>
      </c>
      <c r="AV35" s="5">
        <v>0</v>
      </c>
      <c r="AW35" s="5">
        <v>0</v>
      </c>
      <c r="AX35" s="5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5">
        <v>0</v>
      </c>
      <c r="BE35" s="5">
        <v>0</v>
      </c>
      <c r="BF35" s="5">
        <v>0</v>
      </c>
      <c r="BG35" s="5">
        <v>0</v>
      </c>
      <c r="BH35" s="5">
        <v>2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5">
        <v>0</v>
      </c>
      <c r="BO35" s="5">
        <v>0</v>
      </c>
      <c r="BP35" s="5">
        <v>0</v>
      </c>
      <c r="BQ35" s="5">
        <v>0</v>
      </c>
      <c r="BR35" s="5">
        <v>0</v>
      </c>
      <c r="BS35" s="5">
        <v>0</v>
      </c>
      <c r="BT35" s="5">
        <v>0</v>
      </c>
      <c r="BU35" s="5">
        <v>0</v>
      </c>
      <c r="BV35" s="5">
        <v>0</v>
      </c>
      <c r="BW35" s="5">
        <v>0</v>
      </c>
      <c r="BX35" s="5">
        <v>0</v>
      </c>
      <c r="BY35" s="5">
        <v>0</v>
      </c>
      <c r="BZ35" s="5">
        <v>0</v>
      </c>
      <c r="CA35" s="5">
        <v>0</v>
      </c>
      <c r="CB35" s="5">
        <v>0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6">
        <f t="shared" ref="CJ35:CJ66" si="1">SUM(B35:CI35)</f>
        <v>524</v>
      </c>
      <c r="CK35" s="7">
        <f>ROUND((390/524),2)</f>
        <v>0.74</v>
      </c>
    </row>
    <row r="36" spans="1:89" ht="30" x14ac:dyDescent="0.25">
      <c r="A36" s="2" t="s">
        <v>33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2</v>
      </c>
      <c r="AF36" s="5">
        <v>2</v>
      </c>
      <c r="AG36" s="5">
        <v>4</v>
      </c>
      <c r="AH36" s="5">
        <v>2</v>
      </c>
      <c r="AI36" s="4">
        <v>14</v>
      </c>
      <c r="AJ36" s="5">
        <v>0</v>
      </c>
      <c r="AK36" s="5">
        <v>3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5">
        <v>0</v>
      </c>
      <c r="BE36" s="5">
        <v>0</v>
      </c>
      <c r="BF36" s="5">
        <v>0</v>
      </c>
      <c r="BG36" s="5">
        <v>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5">
        <v>0</v>
      </c>
      <c r="BO36" s="5">
        <v>0</v>
      </c>
      <c r="BP36" s="5">
        <v>0</v>
      </c>
      <c r="BQ36" s="5">
        <v>0</v>
      </c>
      <c r="BR36" s="5">
        <v>0</v>
      </c>
      <c r="BS36" s="5">
        <v>0</v>
      </c>
      <c r="BT36" s="5">
        <v>0</v>
      </c>
      <c r="BU36" s="5">
        <v>0</v>
      </c>
      <c r="BV36" s="5">
        <v>0</v>
      </c>
      <c r="BW36" s="5">
        <v>0</v>
      </c>
      <c r="BX36" s="5">
        <v>0</v>
      </c>
      <c r="BY36" s="5">
        <v>0</v>
      </c>
      <c r="BZ36" s="5">
        <v>0</v>
      </c>
      <c r="CA36" s="5">
        <v>0</v>
      </c>
      <c r="CB36" s="5">
        <v>0</v>
      </c>
      <c r="CC36" s="5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6">
        <f t="shared" si="1"/>
        <v>27</v>
      </c>
      <c r="CK36" s="7"/>
    </row>
    <row r="37" spans="1:89" x14ac:dyDescent="0.25">
      <c r="A37" s="2" t="s">
        <v>34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1</v>
      </c>
      <c r="AF37" s="5">
        <v>4</v>
      </c>
      <c r="AG37" s="5">
        <v>1</v>
      </c>
      <c r="AH37" s="5">
        <v>0</v>
      </c>
      <c r="AI37" s="5">
        <v>1</v>
      </c>
      <c r="AJ37" s="4">
        <v>8</v>
      </c>
      <c r="AK37" s="5">
        <v>3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1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5">
        <v>0</v>
      </c>
      <c r="BE37" s="5">
        <v>0</v>
      </c>
      <c r="BF37" s="5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5">
        <v>0</v>
      </c>
      <c r="BO37" s="5">
        <v>0</v>
      </c>
      <c r="BP37" s="5">
        <v>0</v>
      </c>
      <c r="BQ37" s="5">
        <v>0</v>
      </c>
      <c r="BR37" s="5">
        <v>0</v>
      </c>
      <c r="BS37" s="5">
        <v>0</v>
      </c>
      <c r="BT37" s="5">
        <v>0</v>
      </c>
      <c r="BU37" s="5">
        <v>0</v>
      </c>
      <c r="BV37" s="5">
        <v>0</v>
      </c>
      <c r="BW37" s="5">
        <v>0</v>
      </c>
      <c r="BX37" s="5">
        <v>0</v>
      </c>
      <c r="BY37" s="5">
        <v>0</v>
      </c>
      <c r="BZ37" s="5">
        <v>0</v>
      </c>
      <c r="CA37" s="5">
        <v>0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6">
        <f t="shared" si="1"/>
        <v>19</v>
      </c>
      <c r="CK37" s="7"/>
    </row>
    <row r="38" spans="1:89" ht="30" x14ac:dyDescent="0.25">
      <c r="A38" s="2" t="s">
        <v>35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2</v>
      </c>
      <c r="T38" s="5">
        <v>0</v>
      </c>
      <c r="U38" s="5">
        <v>2</v>
      </c>
      <c r="V38" s="5">
        <v>0</v>
      </c>
      <c r="W38" s="5">
        <v>0</v>
      </c>
      <c r="X38" s="5">
        <v>0</v>
      </c>
      <c r="Y38" s="5">
        <v>4</v>
      </c>
      <c r="Z38" s="5">
        <v>0</v>
      </c>
      <c r="AA38" s="5">
        <v>11</v>
      </c>
      <c r="AB38" s="5">
        <v>0</v>
      </c>
      <c r="AC38" s="5">
        <v>0</v>
      </c>
      <c r="AD38" s="5">
        <v>0</v>
      </c>
      <c r="AE38" s="5">
        <v>9</v>
      </c>
      <c r="AF38" s="5">
        <v>7</v>
      </c>
      <c r="AG38" s="5">
        <v>34</v>
      </c>
      <c r="AH38" s="5">
        <v>43</v>
      </c>
      <c r="AI38" s="5">
        <v>13</v>
      </c>
      <c r="AJ38" s="5">
        <v>28</v>
      </c>
      <c r="AK38" s="4">
        <v>403</v>
      </c>
      <c r="AL38" s="5">
        <v>1</v>
      </c>
      <c r="AM38" s="5">
        <v>0</v>
      </c>
      <c r="AN38" s="5">
        <v>0</v>
      </c>
      <c r="AO38" s="5">
        <v>9</v>
      </c>
      <c r="AP38" s="5">
        <v>0</v>
      </c>
      <c r="AQ38" s="5">
        <v>0</v>
      </c>
      <c r="AR38" s="5">
        <v>9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5">
        <v>2</v>
      </c>
      <c r="BE38" s="5">
        <v>0</v>
      </c>
      <c r="BF38" s="5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5">
        <v>0</v>
      </c>
      <c r="BO38" s="5">
        <v>0</v>
      </c>
      <c r="BP38" s="5">
        <v>0</v>
      </c>
      <c r="BQ38" s="5">
        <v>0</v>
      </c>
      <c r="BR38" s="5">
        <v>0</v>
      </c>
      <c r="BS38" s="5">
        <v>0</v>
      </c>
      <c r="BT38" s="5">
        <v>0</v>
      </c>
      <c r="BU38" s="5">
        <v>0</v>
      </c>
      <c r="BV38" s="5">
        <v>0</v>
      </c>
      <c r="BW38" s="5">
        <v>0</v>
      </c>
      <c r="BX38" s="5">
        <v>0</v>
      </c>
      <c r="BY38" s="5">
        <v>0</v>
      </c>
      <c r="BZ38" s="5">
        <v>0</v>
      </c>
      <c r="CA38" s="5">
        <v>0</v>
      </c>
      <c r="CB38" s="5">
        <v>0</v>
      </c>
      <c r="CC38" s="5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6">
        <f t="shared" si="1"/>
        <v>577</v>
      </c>
      <c r="CK38" s="7">
        <f>ROUND((403/577),2)</f>
        <v>0.7</v>
      </c>
    </row>
    <row r="39" spans="1:89" x14ac:dyDescent="0.25">
      <c r="A39" s="2" t="s">
        <v>36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1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4">
        <v>4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5">
        <v>0</v>
      </c>
      <c r="BE39" s="5">
        <v>0</v>
      </c>
      <c r="BF39" s="5">
        <v>0</v>
      </c>
      <c r="BG39" s="5">
        <v>0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5">
        <v>0</v>
      </c>
      <c r="BO39" s="5">
        <v>0</v>
      </c>
      <c r="BP39" s="5">
        <v>0</v>
      </c>
      <c r="BQ39" s="5">
        <v>0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</v>
      </c>
      <c r="CH39" s="5">
        <v>0</v>
      </c>
      <c r="CI39" s="5">
        <v>0</v>
      </c>
      <c r="CJ39" s="6">
        <f t="shared" si="1"/>
        <v>5</v>
      </c>
      <c r="CK39" s="7"/>
    </row>
    <row r="40" spans="1:89" x14ac:dyDescent="0.25">
      <c r="A40" s="2" t="s">
        <v>37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4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6">
        <f t="shared" si="1"/>
        <v>0</v>
      </c>
      <c r="CK40" s="7"/>
    </row>
    <row r="41" spans="1:89" x14ac:dyDescent="0.25">
      <c r="A41" s="2" t="s">
        <v>38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1</v>
      </c>
      <c r="AM41" s="5">
        <v>0</v>
      </c>
      <c r="AN41" s="4">
        <v>0</v>
      </c>
      <c r="AO41" s="5">
        <v>0</v>
      </c>
      <c r="AP41" s="5">
        <v>0</v>
      </c>
      <c r="AQ41" s="5">
        <v>0</v>
      </c>
      <c r="AR41" s="5">
        <v>0</v>
      </c>
      <c r="AS41" s="5">
        <v>2</v>
      </c>
      <c r="AT41" s="5">
        <v>0</v>
      </c>
      <c r="AU41" s="5">
        <v>0</v>
      </c>
      <c r="AV41" s="5">
        <v>0</v>
      </c>
      <c r="AW41" s="5">
        <v>0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5">
        <v>0</v>
      </c>
      <c r="BE41" s="5">
        <v>0</v>
      </c>
      <c r="BF41" s="5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5">
        <v>0</v>
      </c>
      <c r="BO41" s="5">
        <v>0</v>
      </c>
      <c r="BP41" s="5">
        <v>0</v>
      </c>
      <c r="BQ41" s="5">
        <v>0</v>
      </c>
      <c r="BR41" s="5">
        <v>0</v>
      </c>
      <c r="BS41" s="5">
        <v>0</v>
      </c>
      <c r="BT41" s="5">
        <v>0</v>
      </c>
      <c r="BU41" s="5">
        <v>0</v>
      </c>
      <c r="BV41" s="5">
        <v>0</v>
      </c>
      <c r="BW41" s="5">
        <v>0</v>
      </c>
      <c r="BX41" s="5">
        <v>0</v>
      </c>
      <c r="BY41" s="5">
        <v>0</v>
      </c>
      <c r="BZ41" s="5">
        <v>0</v>
      </c>
      <c r="CA41" s="5">
        <v>0</v>
      </c>
      <c r="CB41" s="5">
        <v>0</v>
      </c>
      <c r="CC41" s="5">
        <v>0</v>
      </c>
      <c r="CD41" s="5">
        <v>0</v>
      </c>
      <c r="CE41" s="5">
        <v>0</v>
      </c>
      <c r="CF41" s="5">
        <v>0</v>
      </c>
      <c r="CG41" s="5">
        <v>0</v>
      </c>
      <c r="CH41" s="5">
        <v>0</v>
      </c>
      <c r="CI41" s="5">
        <v>0</v>
      </c>
      <c r="CJ41" s="6">
        <f t="shared" si="1"/>
        <v>3</v>
      </c>
      <c r="CK41" s="7"/>
    </row>
    <row r="42" spans="1:89" ht="30" x14ac:dyDescent="0.25">
      <c r="A42" s="2" t="s">
        <v>39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19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1</v>
      </c>
      <c r="AK42" s="5">
        <v>10</v>
      </c>
      <c r="AL42" s="5">
        <v>14</v>
      </c>
      <c r="AM42" s="5">
        <v>7</v>
      </c>
      <c r="AN42" s="5">
        <v>0</v>
      </c>
      <c r="AO42" s="4">
        <v>78</v>
      </c>
      <c r="AP42" s="5">
        <v>0</v>
      </c>
      <c r="AQ42" s="5">
        <v>0</v>
      </c>
      <c r="AR42" s="5">
        <v>32</v>
      </c>
      <c r="AS42" s="5">
        <v>11</v>
      </c>
      <c r="AT42" s="5">
        <v>3</v>
      </c>
      <c r="AU42" s="5">
        <v>0</v>
      </c>
      <c r="AV42" s="5">
        <v>0</v>
      </c>
      <c r="AW42" s="5">
        <v>0</v>
      </c>
      <c r="AX42" s="5">
        <v>0</v>
      </c>
      <c r="AY42" s="5">
        <v>0</v>
      </c>
      <c r="AZ42" s="5">
        <v>0</v>
      </c>
      <c r="BA42" s="5">
        <v>0</v>
      </c>
      <c r="BB42" s="5">
        <v>0</v>
      </c>
      <c r="BC42" s="5">
        <v>1</v>
      </c>
      <c r="BD42" s="5">
        <v>0</v>
      </c>
      <c r="BE42" s="5">
        <v>0</v>
      </c>
      <c r="BF42" s="5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5">
        <v>0</v>
      </c>
      <c r="BO42" s="5">
        <v>0</v>
      </c>
      <c r="BP42" s="5">
        <v>0</v>
      </c>
      <c r="BQ42" s="5">
        <v>0</v>
      </c>
      <c r="BR42" s="5">
        <v>0</v>
      </c>
      <c r="BS42" s="5">
        <v>0</v>
      </c>
      <c r="BT42" s="5">
        <v>0</v>
      </c>
      <c r="BU42" s="5">
        <v>0</v>
      </c>
      <c r="BV42" s="5">
        <v>0</v>
      </c>
      <c r="BW42" s="5">
        <v>0</v>
      </c>
      <c r="BX42" s="5">
        <v>0</v>
      </c>
      <c r="BY42" s="5">
        <v>0</v>
      </c>
      <c r="BZ42" s="5">
        <v>0</v>
      </c>
      <c r="CA42" s="5">
        <v>0</v>
      </c>
      <c r="CB42" s="5">
        <v>0</v>
      </c>
      <c r="CC42" s="5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6">
        <f t="shared" si="1"/>
        <v>176</v>
      </c>
      <c r="CK42" s="7">
        <f>ROUND((78/176),2)</f>
        <v>0.44</v>
      </c>
    </row>
    <row r="43" spans="1:89" ht="30" x14ac:dyDescent="0.25">
      <c r="A43" s="2" t="s">
        <v>40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1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1</v>
      </c>
      <c r="U43" s="5">
        <v>0</v>
      </c>
      <c r="V43" s="5">
        <v>0</v>
      </c>
      <c r="W43" s="5">
        <v>0</v>
      </c>
      <c r="X43" s="5">
        <v>12</v>
      </c>
      <c r="Y43" s="5">
        <v>0</v>
      </c>
      <c r="Z43" s="5">
        <v>0</v>
      </c>
      <c r="AA43" s="5">
        <v>3</v>
      </c>
      <c r="AB43" s="5">
        <v>3</v>
      </c>
      <c r="AC43" s="5">
        <v>2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4">
        <v>14</v>
      </c>
      <c r="AQ43" s="5">
        <v>10</v>
      </c>
      <c r="AR43" s="5">
        <v>0</v>
      </c>
      <c r="AS43" s="5">
        <v>0</v>
      </c>
      <c r="AT43" s="5">
        <v>0</v>
      </c>
      <c r="AU43" s="5">
        <v>0</v>
      </c>
      <c r="AV43" s="5">
        <v>0</v>
      </c>
      <c r="AW43" s="5">
        <v>0</v>
      </c>
      <c r="AX43" s="5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1</v>
      </c>
      <c r="BJ43" s="5">
        <v>1</v>
      </c>
      <c r="BK43" s="5">
        <v>1</v>
      </c>
      <c r="BL43" s="5">
        <v>5</v>
      </c>
      <c r="BM43" s="5">
        <v>3</v>
      </c>
      <c r="BN43" s="5">
        <v>0</v>
      </c>
      <c r="BO43" s="5">
        <v>0</v>
      </c>
      <c r="BP43" s="5">
        <v>0</v>
      </c>
      <c r="BQ43" s="5">
        <v>0</v>
      </c>
      <c r="BR43" s="5">
        <v>0</v>
      </c>
      <c r="BS43" s="5">
        <v>0</v>
      </c>
      <c r="BT43" s="5">
        <v>0</v>
      </c>
      <c r="BU43" s="5">
        <v>0</v>
      </c>
      <c r="BV43" s="5">
        <v>1</v>
      </c>
      <c r="BW43" s="5">
        <v>35</v>
      </c>
      <c r="BX43" s="5">
        <v>2</v>
      </c>
      <c r="BY43" s="5">
        <v>0</v>
      </c>
      <c r="BZ43" s="5">
        <v>0</v>
      </c>
      <c r="CA43" s="5">
        <v>0</v>
      </c>
      <c r="CB43" s="5">
        <v>0</v>
      </c>
      <c r="CC43" s="5">
        <v>0</v>
      </c>
      <c r="CD43" s="5">
        <v>0</v>
      </c>
      <c r="CE43" s="5">
        <v>0</v>
      </c>
      <c r="CF43" s="5">
        <v>1</v>
      </c>
      <c r="CG43" s="5">
        <v>0</v>
      </c>
      <c r="CH43" s="5">
        <v>0</v>
      </c>
      <c r="CI43" s="5">
        <v>0</v>
      </c>
      <c r="CJ43" s="6">
        <f t="shared" si="1"/>
        <v>96</v>
      </c>
      <c r="CK43" s="7">
        <f>ROUND((14/96),2)</f>
        <v>0.15</v>
      </c>
    </row>
    <row r="44" spans="1:89" ht="30" x14ac:dyDescent="0.25">
      <c r="A44" s="2" t="s">
        <v>41</v>
      </c>
      <c r="B44" s="5">
        <v>0</v>
      </c>
      <c r="C44" s="5">
        <v>0</v>
      </c>
      <c r="D44" s="5">
        <v>0</v>
      </c>
      <c r="E44" s="5">
        <v>2</v>
      </c>
      <c r="F44" s="5">
        <v>3</v>
      </c>
      <c r="G44" s="5">
        <v>0</v>
      </c>
      <c r="H44" s="5">
        <v>0</v>
      </c>
      <c r="I44" s="5">
        <v>0</v>
      </c>
      <c r="J44" s="5">
        <v>10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3</v>
      </c>
      <c r="U44" s="5">
        <v>0</v>
      </c>
      <c r="V44" s="5">
        <v>0</v>
      </c>
      <c r="W44" s="5">
        <v>1</v>
      </c>
      <c r="X44" s="5">
        <v>47</v>
      </c>
      <c r="Y44" s="5">
        <v>3</v>
      </c>
      <c r="Z44" s="5">
        <v>0</v>
      </c>
      <c r="AA44" s="5">
        <v>8</v>
      </c>
      <c r="AB44" s="5">
        <v>8</v>
      </c>
      <c r="AC44" s="5">
        <v>17</v>
      </c>
      <c r="AD44" s="5">
        <v>0</v>
      </c>
      <c r="AE44" s="5">
        <v>0</v>
      </c>
      <c r="AF44" s="5">
        <v>1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3</v>
      </c>
      <c r="AQ44" s="4">
        <v>511</v>
      </c>
      <c r="AR44" s="5">
        <v>8</v>
      </c>
      <c r="AS44" s="5">
        <v>0</v>
      </c>
      <c r="AT44" s="5">
        <v>0</v>
      </c>
      <c r="AU44" s="5">
        <v>0</v>
      </c>
      <c r="AV44" s="5">
        <v>0</v>
      </c>
      <c r="AW44" s="5">
        <v>2</v>
      </c>
      <c r="AX44" s="5">
        <v>0</v>
      </c>
      <c r="AY44" s="5">
        <v>0</v>
      </c>
      <c r="AZ44" s="5">
        <v>3</v>
      </c>
      <c r="BA44" s="5">
        <v>0</v>
      </c>
      <c r="BB44" s="5">
        <v>0</v>
      </c>
      <c r="BC44" s="5">
        <v>0</v>
      </c>
      <c r="BD44" s="5">
        <v>0</v>
      </c>
      <c r="BE44" s="5">
        <v>0</v>
      </c>
      <c r="BF44" s="5">
        <v>0</v>
      </c>
      <c r="BG44" s="5">
        <v>0</v>
      </c>
      <c r="BH44" s="5">
        <v>0</v>
      </c>
      <c r="BI44" s="5">
        <v>1</v>
      </c>
      <c r="BJ44" s="5">
        <v>0</v>
      </c>
      <c r="BK44" s="5">
        <v>2</v>
      </c>
      <c r="BL44" s="5">
        <v>2</v>
      </c>
      <c r="BM44" s="5">
        <v>0</v>
      </c>
      <c r="BN44" s="5">
        <v>0</v>
      </c>
      <c r="BO44" s="5">
        <v>0</v>
      </c>
      <c r="BP44" s="5">
        <v>0</v>
      </c>
      <c r="BQ44" s="5">
        <v>0</v>
      </c>
      <c r="BR44" s="5">
        <v>0</v>
      </c>
      <c r="BS44" s="5">
        <v>0</v>
      </c>
      <c r="BT44" s="5">
        <v>2</v>
      </c>
      <c r="BU44" s="5">
        <v>0</v>
      </c>
      <c r="BV44" s="5">
        <v>5</v>
      </c>
      <c r="BW44" s="5">
        <v>6</v>
      </c>
      <c r="BX44" s="5">
        <v>0</v>
      </c>
      <c r="BY44" s="5">
        <v>0</v>
      </c>
      <c r="BZ44" s="5">
        <v>0</v>
      </c>
      <c r="CA44" s="5">
        <v>0</v>
      </c>
      <c r="CB44" s="5">
        <v>0</v>
      </c>
      <c r="CC44" s="5">
        <v>0</v>
      </c>
      <c r="CD44" s="5">
        <v>4</v>
      </c>
      <c r="CE44" s="5">
        <v>0</v>
      </c>
      <c r="CF44" s="5">
        <v>3</v>
      </c>
      <c r="CG44" s="5">
        <v>0</v>
      </c>
      <c r="CH44" s="5">
        <v>0</v>
      </c>
      <c r="CI44" s="5">
        <v>0</v>
      </c>
      <c r="CJ44" s="6">
        <f t="shared" si="1"/>
        <v>655</v>
      </c>
      <c r="CK44" s="7">
        <f>ROUND((511/655),2)</f>
        <v>0.78</v>
      </c>
    </row>
    <row r="45" spans="1:89" ht="30" x14ac:dyDescent="0.25">
      <c r="A45" s="2" t="s">
        <v>42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6</v>
      </c>
      <c r="V45" s="5">
        <v>0</v>
      </c>
      <c r="W45" s="5">
        <v>0</v>
      </c>
      <c r="X45" s="5">
        <v>2</v>
      </c>
      <c r="Y45" s="5">
        <v>17</v>
      </c>
      <c r="Z45" s="5">
        <v>0</v>
      </c>
      <c r="AA45" s="5">
        <v>0</v>
      </c>
      <c r="AB45" s="5">
        <v>0</v>
      </c>
      <c r="AC45" s="5">
        <v>3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3</v>
      </c>
      <c r="AK45" s="5">
        <v>13</v>
      </c>
      <c r="AL45" s="5">
        <v>4</v>
      </c>
      <c r="AM45" s="5">
        <v>0</v>
      </c>
      <c r="AN45" s="5">
        <v>0</v>
      </c>
      <c r="AO45" s="5">
        <v>14</v>
      </c>
      <c r="AP45" s="5">
        <v>0</v>
      </c>
      <c r="AQ45" s="5">
        <v>1</v>
      </c>
      <c r="AR45" s="4">
        <v>98</v>
      </c>
      <c r="AS45" s="5">
        <v>6</v>
      </c>
      <c r="AT45" s="5">
        <v>6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2</v>
      </c>
      <c r="BA45" s="5">
        <v>0</v>
      </c>
      <c r="BB45" s="5">
        <v>0</v>
      </c>
      <c r="BC45" s="5">
        <v>0</v>
      </c>
      <c r="BD45" s="5">
        <v>0</v>
      </c>
      <c r="BE45" s="5">
        <v>0</v>
      </c>
      <c r="BF45" s="5">
        <v>1</v>
      </c>
      <c r="BG45" s="5">
        <v>0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5">
        <v>0</v>
      </c>
      <c r="BO45" s="5">
        <v>0</v>
      </c>
      <c r="BP45" s="5">
        <v>0</v>
      </c>
      <c r="BQ45" s="5">
        <v>0</v>
      </c>
      <c r="BR45" s="5">
        <v>0</v>
      </c>
      <c r="BS45" s="5">
        <v>0</v>
      </c>
      <c r="BT45" s="5">
        <v>0</v>
      </c>
      <c r="BU45" s="5">
        <v>0</v>
      </c>
      <c r="BV45" s="5">
        <v>0</v>
      </c>
      <c r="BW45" s="5">
        <v>0</v>
      </c>
      <c r="BX45" s="5">
        <v>0</v>
      </c>
      <c r="BY45" s="5">
        <v>0</v>
      </c>
      <c r="BZ45" s="5">
        <v>0</v>
      </c>
      <c r="CA45" s="5">
        <v>0</v>
      </c>
      <c r="CB45" s="5">
        <v>0</v>
      </c>
      <c r="CC45" s="5">
        <v>0</v>
      </c>
      <c r="CD45" s="5">
        <v>0</v>
      </c>
      <c r="CE45" s="5">
        <v>0</v>
      </c>
      <c r="CF45" s="5">
        <v>0</v>
      </c>
      <c r="CG45" s="5">
        <v>0</v>
      </c>
      <c r="CH45" s="5">
        <v>0</v>
      </c>
      <c r="CI45" s="5">
        <v>0</v>
      </c>
      <c r="CJ45" s="6">
        <f t="shared" si="1"/>
        <v>176</v>
      </c>
      <c r="CK45" s="7">
        <f>ROUND((98/176),2)</f>
        <v>0.56000000000000005</v>
      </c>
    </row>
    <row r="46" spans="1:89" x14ac:dyDescent="0.25">
      <c r="A46" s="2" t="s">
        <v>43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6</v>
      </c>
      <c r="AM46" s="5">
        <v>0</v>
      </c>
      <c r="AN46" s="5">
        <v>0</v>
      </c>
      <c r="AO46" s="5">
        <v>3</v>
      </c>
      <c r="AP46" s="5">
        <v>0</v>
      </c>
      <c r="AQ46" s="5">
        <v>0</v>
      </c>
      <c r="AR46" s="5">
        <v>1</v>
      </c>
      <c r="AS46" s="4">
        <v>14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5">
        <v>0</v>
      </c>
      <c r="BE46" s="5">
        <v>0</v>
      </c>
      <c r="BF46" s="5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5">
        <v>0</v>
      </c>
      <c r="BO46" s="5">
        <v>0</v>
      </c>
      <c r="BP46" s="5">
        <v>0</v>
      </c>
      <c r="BQ46" s="5">
        <v>0</v>
      </c>
      <c r="BR46" s="5">
        <v>0</v>
      </c>
      <c r="BS46" s="5">
        <v>0</v>
      </c>
      <c r="BT46" s="5">
        <v>0</v>
      </c>
      <c r="BU46" s="5">
        <v>0</v>
      </c>
      <c r="BV46" s="5">
        <v>0</v>
      </c>
      <c r="BW46" s="5">
        <v>0</v>
      </c>
      <c r="BX46" s="5">
        <v>0</v>
      </c>
      <c r="BY46" s="5">
        <v>0</v>
      </c>
      <c r="BZ46" s="5">
        <v>0</v>
      </c>
      <c r="CA46" s="5">
        <v>0</v>
      </c>
      <c r="CB46" s="5">
        <v>0</v>
      </c>
      <c r="CC46" s="5">
        <v>0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5">
        <v>0</v>
      </c>
      <c r="CJ46" s="6">
        <f t="shared" si="1"/>
        <v>24</v>
      </c>
      <c r="CK46" s="7"/>
    </row>
    <row r="47" spans="1:89" x14ac:dyDescent="0.25">
      <c r="A47" s="2" t="s">
        <v>44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</v>
      </c>
      <c r="T47" s="5">
        <v>0</v>
      </c>
      <c r="U47" s="5">
        <v>1</v>
      </c>
      <c r="V47" s="5">
        <v>0</v>
      </c>
      <c r="W47" s="5">
        <v>0</v>
      </c>
      <c r="X47" s="5">
        <v>0</v>
      </c>
      <c r="Y47" s="5">
        <v>5</v>
      </c>
      <c r="Z47" s="5">
        <v>0</v>
      </c>
      <c r="AA47" s="5">
        <v>0</v>
      </c>
      <c r="AB47" s="5">
        <v>0</v>
      </c>
      <c r="AC47" s="5">
        <v>1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1</v>
      </c>
      <c r="AR47" s="5">
        <v>10</v>
      </c>
      <c r="AS47" s="5">
        <v>1</v>
      </c>
      <c r="AT47" s="4">
        <v>19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0</v>
      </c>
      <c r="BE47" s="5">
        <v>0</v>
      </c>
      <c r="BF47" s="5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  <c r="BO47" s="5">
        <v>0</v>
      </c>
      <c r="BP47" s="5">
        <v>0</v>
      </c>
      <c r="BQ47" s="5">
        <v>0</v>
      </c>
      <c r="BR47" s="5">
        <v>0</v>
      </c>
      <c r="BS47" s="5">
        <v>0</v>
      </c>
      <c r="BT47" s="5">
        <v>0</v>
      </c>
      <c r="BU47" s="5">
        <v>0</v>
      </c>
      <c r="BV47" s="5">
        <v>0</v>
      </c>
      <c r="BW47" s="5">
        <v>0</v>
      </c>
      <c r="BX47" s="5">
        <v>0</v>
      </c>
      <c r="BY47" s="5">
        <v>0</v>
      </c>
      <c r="BZ47" s="5">
        <v>0</v>
      </c>
      <c r="CA47" s="5">
        <v>0</v>
      </c>
      <c r="CB47" s="5">
        <v>0</v>
      </c>
      <c r="CC47" s="5">
        <v>0</v>
      </c>
      <c r="CD47" s="5">
        <v>0</v>
      </c>
      <c r="CE47" s="5">
        <v>0</v>
      </c>
      <c r="CF47" s="5">
        <v>0</v>
      </c>
      <c r="CG47" s="5">
        <v>0</v>
      </c>
      <c r="CH47" s="5">
        <v>0</v>
      </c>
      <c r="CI47" s="5">
        <v>0</v>
      </c>
      <c r="CJ47" s="6">
        <f t="shared" si="1"/>
        <v>39</v>
      </c>
      <c r="CK47" s="7">
        <f>ROUND((19/39),2)</f>
        <v>0.49</v>
      </c>
    </row>
    <row r="48" spans="1:89" x14ac:dyDescent="0.25">
      <c r="A48" s="2" t="s">
        <v>45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2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4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5">
        <v>0</v>
      </c>
      <c r="BO48" s="5">
        <v>0</v>
      </c>
      <c r="BP48" s="5">
        <v>0</v>
      </c>
      <c r="BQ48" s="5">
        <v>0</v>
      </c>
      <c r="BR48" s="5">
        <v>0</v>
      </c>
      <c r="BS48" s="5">
        <v>0</v>
      </c>
      <c r="BT48" s="5">
        <v>0</v>
      </c>
      <c r="BU48" s="5">
        <v>0</v>
      </c>
      <c r="BV48" s="5">
        <v>0</v>
      </c>
      <c r="BW48" s="5">
        <v>0</v>
      </c>
      <c r="BX48" s="5">
        <v>0</v>
      </c>
      <c r="BY48" s="5">
        <v>0</v>
      </c>
      <c r="BZ48" s="5">
        <v>0</v>
      </c>
      <c r="CA48" s="5">
        <v>0</v>
      </c>
      <c r="CB48" s="5">
        <v>0</v>
      </c>
      <c r="CC48" s="5">
        <v>0</v>
      </c>
      <c r="CD48" s="5">
        <v>0</v>
      </c>
      <c r="CE48" s="5">
        <v>0</v>
      </c>
      <c r="CF48" s="5">
        <v>0</v>
      </c>
      <c r="CG48" s="5">
        <v>0</v>
      </c>
      <c r="CH48" s="5">
        <v>0</v>
      </c>
      <c r="CI48" s="5">
        <v>0</v>
      </c>
      <c r="CJ48" s="6">
        <f t="shared" si="1"/>
        <v>2</v>
      </c>
      <c r="CK48" s="7"/>
    </row>
    <row r="49" spans="1:89" ht="30" x14ac:dyDescent="0.25">
      <c r="A49" s="2" t="s">
        <v>46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2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4">
        <v>3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5">
        <v>0</v>
      </c>
      <c r="BE49" s="5">
        <v>0</v>
      </c>
      <c r="BF49" s="5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5">
        <v>0</v>
      </c>
      <c r="BO49" s="5">
        <v>0</v>
      </c>
      <c r="BP49" s="5">
        <v>0</v>
      </c>
      <c r="BQ49" s="5">
        <v>0</v>
      </c>
      <c r="BR49" s="5">
        <v>0</v>
      </c>
      <c r="BS49" s="5">
        <v>0</v>
      </c>
      <c r="BT49" s="5">
        <v>0</v>
      </c>
      <c r="BU49" s="5">
        <v>0</v>
      </c>
      <c r="BV49" s="5">
        <v>0</v>
      </c>
      <c r="BW49" s="5">
        <v>0</v>
      </c>
      <c r="BX49" s="5">
        <v>0</v>
      </c>
      <c r="BY49" s="5">
        <v>0</v>
      </c>
      <c r="BZ49" s="5">
        <v>0</v>
      </c>
      <c r="CA49" s="5">
        <v>0</v>
      </c>
      <c r="CB49" s="5">
        <v>0</v>
      </c>
      <c r="CC49" s="5">
        <v>0</v>
      </c>
      <c r="CD49" s="5">
        <v>0</v>
      </c>
      <c r="CE49" s="5">
        <v>0</v>
      </c>
      <c r="CF49" s="5">
        <v>0</v>
      </c>
      <c r="CG49" s="5">
        <v>0</v>
      </c>
      <c r="CH49" s="5">
        <v>0</v>
      </c>
      <c r="CI49" s="5">
        <v>0</v>
      </c>
      <c r="CJ49" s="6">
        <f t="shared" si="1"/>
        <v>5</v>
      </c>
      <c r="CK49" s="7"/>
    </row>
    <row r="50" spans="1:89" ht="30" x14ac:dyDescent="0.25">
      <c r="A50" s="2" t="s">
        <v>47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1</v>
      </c>
      <c r="J50" s="5">
        <v>2</v>
      </c>
      <c r="K50" s="5">
        <v>1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4">
        <v>30</v>
      </c>
      <c r="AX50" s="5">
        <v>0</v>
      </c>
      <c r="AY50" s="5">
        <v>4</v>
      </c>
      <c r="AZ50" s="5">
        <v>0</v>
      </c>
      <c r="BA50" s="5">
        <v>0</v>
      </c>
      <c r="BB50" s="5">
        <v>0</v>
      </c>
      <c r="BC50" s="5">
        <v>0</v>
      </c>
      <c r="BD50" s="5">
        <v>0</v>
      </c>
      <c r="BE50" s="5">
        <v>0</v>
      </c>
      <c r="BF50" s="5">
        <v>0</v>
      </c>
      <c r="BG50" s="5">
        <v>0</v>
      </c>
      <c r="BH50" s="5">
        <v>0</v>
      </c>
      <c r="BI50" s="5">
        <v>0</v>
      </c>
      <c r="BJ50" s="5">
        <v>0</v>
      </c>
      <c r="BK50" s="5">
        <v>2</v>
      </c>
      <c r="BL50" s="5">
        <v>0</v>
      </c>
      <c r="BM50" s="5">
        <v>2</v>
      </c>
      <c r="BN50" s="5">
        <v>0</v>
      </c>
      <c r="BO50" s="5">
        <v>0</v>
      </c>
      <c r="BP50" s="5">
        <v>0</v>
      </c>
      <c r="BQ50" s="5">
        <v>0</v>
      </c>
      <c r="BR50" s="5">
        <v>0</v>
      </c>
      <c r="BS50" s="5">
        <v>0</v>
      </c>
      <c r="BT50" s="5">
        <v>0</v>
      </c>
      <c r="BU50" s="5">
        <v>0</v>
      </c>
      <c r="BV50" s="5">
        <v>0</v>
      </c>
      <c r="BW50" s="5">
        <v>0</v>
      </c>
      <c r="BX50" s="5">
        <v>0</v>
      </c>
      <c r="BY50" s="5">
        <v>0</v>
      </c>
      <c r="BZ50" s="5">
        <v>0</v>
      </c>
      <c r="CA50" s="5">
        <v>0</v>
      </c>
      <c r="CB50" s="5">
        <v>0</v>
      </c>
      <c r="CC50" s="5">
        <v>0</v>
      </c>
      <c r="CD50" s="5">
        <v>0</v>
      </c>
      <c r="CE50" s="5">
        <v>0</v>
      </c>
      <c r="CF50" s="5">
        <v>0</v>
      </c>
      <c r="CG50" s="5">
        <v>0</v>
      </c>
      <c r="CH50" s="5">
        <v>0</v>
      </c>
      <c r="CI50" s="5">
        <v>0</v>
      </c>
      <c r="CJ50" s="6">
        <f t="shared" si="1"/>
        <v>42</v>
      </c>
      <c r="CK50" s="7">
        <f>ROUND((30/42),2)</f>
        <v>0.71</v>
      </c>
    </row>
    <row r="51" spans="1:89" x14ac:dyDescent="0.25">
      <c r="A51" s="2" t="s">
        <v>48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1</v>
      </c>
      <c r="U51" s="5">
        <v>0</v>
      </c>
      <c r="V51" s="5">
        <v>0</v>
      </c>
      <c r="W51" s="5">
        <v>0</v>
      </c>
      <c r="X51" s="5">
        <v>1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4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5">
        <v>0</v>
      </c>
      <c r="BE51" s="5">
        <v>0</v>
      </c>
      <c r="BF51" s="5">
        <v>0</v>
      </c>
      <c r="BG51" s="5">
        <v>0</v>
      </c>
      <c r="BH51" s="5">
        <v>2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5">
        <v>0</v>
      </c>
      <c r="BO51" s="5">
        <v>0</v>
      </c>
      <c r="BP51" s="5">
        <v>0</v>
      </c>
      <c r="BQ51" s="5">
        <v>0</v>
      </c>
      <c r="BR51" s="5">
        <v>0</v>
      </c>
      <c r="BS51" s="5">
        <v>0</v>
      </c>
      <c r="BT51" s="5">
        <v>0</v>
      </c>
      <c r="BU51" s="5">
        <v>0</v>
      </c>
      <c r="BV51" s="5">
        <v>0</v>
      </c>
      <c r="BW51" s="5">
        <v>0</v>
      </c>
      <c r="BX51" s="5">
        <v>0</v>
      </c>
      <c r="BY51" s="5">
        <v>0</v>
      </c>
      <c r="BZ51" s="5">
        <v>0</v>
      </c>
      <c r="CA51" s="5">
        <v>0</v>
      </c>
      <c r="CB51" s="5">
        <v>0</v>
      </c>
      <c r="CC51" s="5">
        <v>0</v>
      </c>
      <c r="CD51" s="5">
        <v>0</v>
      </c>
      <c r="CE51" s="5">
        <v>0</v>
      </c>
      <c r="CF51" s="5">
        <v>0</v>
      </c>
      <c r="CG51" s="5">
        <v>0</v>
      </c>
      <c r="CH51" s="5">
        <v>0</v>
      </c>
      <c r="CI51" s="5">
        <v>0</v>
      </c>
      <c r="CJ51" s="6">
        <f t="shared" si="1"/>
        <v>4</v>
      </c>
      <c r="CK51" s="7"/>
    </row>
    <row r="52" spans="1:89" x14ac:dyDescent="0.25">
      <c r="A52" s="2" t="s">
        <v>49</v>
      </c>
      <c r="B52" s="5">
        <v>0</v>
      </c>
      <c r="C52" s="5">
        <v>0</v>
      </c>
      <c r="D52" s="5">
        <v>0</v>
      </c>
      <c r="E52" s="5">
        <v>1</v>
      </c>
      <c r="F52" s="5">
        <v>0</v>
      </c>
      <c r="G52" s="5">
        <v>0</v>
      </c>
      <c r="H52" s="5">
        <v>0</v>
      </c>
      <c r="I52" s="5">
        <v>0</v>
      </c>
      <c r="J52" s="5">
        <v>22</v>
      </c>
      <c r="K52" s="5">
        <v>3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8</v>
      </c>
      <c r="AX52" s="5">
        <v>0</v>
      </c>
      <c r="AY52" s="4">
        <v>55</v>
      </c>
      <c r="AZ52" s="5">
        <v>4</v>
      </c>
      <c r="BA52" s="5">
        <v>0</v>
      </c>
      <c r="BB52" s="5">
        <v>0</v>
      </c>
      <c r="BC52" s="5">
        <v>0</v>
      </c>
      <c r="BD52" s="5">
        <v>0</v>
      </c>
      <c r="BE52" s="5">
        <v>0</v>
      </c>
      <c r="BF52" s="5">
        <v>0</v>
      </c>
      <c r="BG52" s="5">
        <v>0</v>
      </c>
      <c r="BH52" s="5">
        <v>0</v>
      </c>
      <c r="BI52" s="5">
        <v>0</v>
      </c>
      <c r="BJ52" s="5">
        <v>0</v>
      </c>
      <c r="BK52" s="5">
        <v>7</v>
      </c>
      <c r="BL52" s="5">
        <v>2</v>
      </c>
      <c r="BM52" s="5">
        <v>5</v>
      </c>
      <c r="BN52" s="5">
        <v>0</v>
      </c>
      <c r="BO52" s="5">
        <v>0</v>
      </c>
      <c r="BP52" s="5">
        <v>0</v>
      </c>
      <c r="BQ52" s="5">
        <v>0</v>
      </c>
      <c r="BR52" s="5">
        <v>0</v>
      </c>
      <c r="BS52" s="5">
        <v>0</v>
      </c>
      <c r="BT52" s="5">
        <v>0</v>
      </c>
      <c r="BU52" s="5">
        <v>0</v>
      </c>
      <c r="BV52" s="5">
        <v>0</v>
      </c>
      <c r="BW52" s="5">
        <v>0</v>
      </c>
      <c r="BX52" s="5">
        <v>0</v>
      </c>
      <c r="BY52" s="5">
        <v>2</v>
      </c>
      <c r="BZ52" s="5">
        <v>0</v>
      </c>
      <c r="CA52" s="5">
        <v>0</v>
      </c>
      <c r="CB52" s="5">
        <v>0</v>
      </c>
      <c r="CC52" s="5">
        <v>0</v>
      </c>
      <c r="CD52" s="5">
        <v>0</v>
      </c>
      <c r="CE52" s="5">
        <v>0</v>
      </c>
      <c r="CF52" s="5">
        <v>0</v>
      </c>
      <c r="CG52" s="5">
        <v>0</v>
      </c>
      <c r="CH52" s="5">
        <v>0</v>
      </c>
      <c r="CI52" s="5">
        <v>0</v>
      </c>
      <c r="CJ52" s="6">
        <f t="shared" si="1"/>
        <v>109</v>
      </c>
      <c r="CK52" s="7">
        <f>ROUND((55/109),2)</f>
        <v>0.5</v>
      </c>
    </row>
    <row r="53" spans="1:89" ht="45" x14ac:dyDescent="0.25">
      <c r="A53" s="2" t="s">
        <v>50</v>
      </c>
      <c r="B53" s="5">
        <v>0</v>
      </c>
      <c r="C53" s="5">
        <v>0</v>
      </c>
      <c r="D53" s="5">
        <v>0</v>
      </c>
      <c r="E53" s="5">
        <v>1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1</v>
      </c>
      <c r="AR53" s="5">
        <v>0</v>
      </c>
      <c r="AS53" s="5">
        <v>0</v>
      </c>
      <c r="AT53" s="5">
        <v>2</v>
      </c>
      <c r="AU53" s="5">
        <v>0</v>
      </c>
      <c r="AV53" s="5">
        <v>0</v>
      </c>
      <c r="AW53" s="5">
        <v>0</v>
      </c>
      <c r="AX53" s="5">
        <v>0</v>
      </c>
      <c r="AY53" s="5">
        <v>5</v>
      </c>
      <c r="AZ53" s="4">
        <v>81</v>
      </c>
      <c r="BA53" s="5">
        <v>0</v>
      </c>
      <c r="BB53" s="5">
        <v>0</v>
      </c>
      <c r="BC53" s="5">
        <v>0</v>
      </c>
      <c r="BD53" s="5">
        <v>0</v>
      </c>
      <c r="BE53" s="5">
        <v>0</v>
      </c>
      <c r="BF53" s="5">
        <v>0</v>
      </c>
      <c r="BG53" s="5">
        <v>0</v>
      </c>
      <c r="BH53" s="5">
        <v>0</v>
      </c>
      <c r="BI53" s="5">
        <v>0</v>
      </c>
      <c r="BJ53" s="5">
        <v>0</v>
      </c>
      <c r="BK53" s="5">
        <v>0</v>
      </c>
      <c r="BL53" s="5">
        <v>3</v>
      </c>
      <c r="BM53" s="5">
        <v>1</v>
      </c>
      <c r="BN53" s="5">
        <v>0</v>
      </c>
      <c r="BO53" s="5">
        <v>2</v>
      </c>
      <c r="BP53" s="5">
        <v>0</v>
      </c>
      <c r="BQ53" s="5">
        <v>0</v>
      </c>
      <c r="BR53" s="5">
        <v>4</v>
      </c>
      <c r="BS53" s="5">
        <v>0</v>
      </c>
      <c r="BT53" s="5">
        <v>2</v>
      </c>
      <c r="BU53" s="5">
        <v>0</v>
      </c>
      <c r="BV53" s="5">
        <v>0</v>
      </c>
      <c r="BW53" s="5">
        <v>0</v>
      </c>
      <c r="BX53" s="5">
        <v>0</v>
      </c>
      <c r="BY53" s="5">
        <v>0</v>
      </c>
      <c r="BZ53" s="5">
        <v>0</v>
      </c>
      <c r="CA53" s="5">
        <v>0</v>
      </c>
      <c r="CB53" s="5">
        <v>0</v>
      </c>
      <c r="CC53" s="5">
        <v>0</v>
      </c>
      <c r="CD53" s="5">
        <v>0</v>
      </c>
      <c r="CE53" s="5">
        <v>0</v>
      </c>
      <c r="CF53" s="5">
        <v>0</v>
      </c>
      <c r="CG53" s="5">
        <v>0</v>
      </c>
      <c r="CH53" s="5">
        <v>0</v>
      </c>
      <c r="CI53" s="5">
        <v>0</v>
      </c>
      <c r="CJ53" s="6">
        <f t="shared" si="1"/>
        <v>102</v>
      </c>
      <c r="CK53" s="7">
        <f>ROUND((81/102),2)</f>
        <v>0.79</v>
      </c>
    </row>
    <row r="54" spans="1:89" ht="30" x14ac:dyDescent="0.25">
      <c r="A54" s="2" t="s">
        <v>51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1</v>
      </c>
      <c r="U54" s="5">
        <v>0</v>
      </c>
      <c r="V54" s="5">
        <v>2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4">
        <v>0</v>
      </c>
      <c r="BB54" s="5">
        <v>0</v>
      </c>
      <c r="BC54" s="5">
        <v>0</v>
      </c>
      <c r="BD54" s="5">
        <v>0</v>
      </c>
      <c r="BE54" s="5">
        <v>0</v>
      </c>
      <c r="BF54" s="5">
        <v>0</v>
      </c>
      <c r="BG54" s="5">
        <v>0</v>
      </c>
      <c r="BH54" s="5">
        <v>1</v>
      </c>
      <c r="BI54" s="5">
        <v>0</v>
      </c>
      <c r="BJ54" s="5">
        <v>0</v>
      </c>
      <c r="BK54" s="5">
        <v>0</v>
      </c>
      <c r="BL54" s="5">
        <v>0</v>
      </c>
      <c r="BM54" s="5">
        <v>0</v>
      </c>
      <c r="BN54" s="5">
        <v>0</v>
      </c>
      <c r="BO54" s="5">
        <v>0</v>
      </c>
      <c r="BP54" s="5">
        <v>0</v>
      </c>
      <c r="BQ54" s="5">
        <v>0</v>
      </c>
      <c r="BR54" s="5">
        <v>0</v>
      </c>
      <c r="BS54" s="5">
        <v>0</v>
      </c>
      <c r="BT54" s="5">
        <v>0</v>
      </c>
      <c r="BU54" s="5">
        <v>0</v>
      </c>
      <c r="BV54" s="5">
        <v>0</v>
      </c>
      <c r="BW54" s="5">
        <v>0</v>
      </c>
      <c r="BX54" s="5">
        <v>0</v>
      </c>
      <c r="BY54" s="5">
        <v>0</v>
      </c>
      <c r="BZ54" s="5">
        <v>0</v>
      </c>
      <c r="CA54" s="5">
        <v>0</v>
      </c>
      <c r="CB54" s="5">
        <v>0</v>
      </c>
      <c r="CC54" s="5">
        <v>0</v>
      </c>
      <c r="CD54" s="5">
        <v>0</v>
      </c>
      <c r="CE54" s="5">
        <v>0</v>
      </c>
      <c r="CF54" s="5">
        <v>0</v>
      </c>
      <c r="CG54" s="5">
        <v>0</v>
      </c>
      <c r="CH54" s="5">
        <v>0</v>
      </c>
      <c r="CI54" s="5">
        <v>0</v>
      </c>
      <c r="CJ54" s="6">
        <f t="shared" si="1"/>
        <v>4</v>
      </c>
      <c r="CK54" s="7"/>
    </row>
    <row r="55" spans="1:89" ht="30" x14ac:dyDescent="0.25">
      <c r="A55" s="2" t="s">
        <v>52</v>
      </c>
      <c r="B55" s="5">
        <v>0</v>
      </c>
      <c r="C55" s="5">
        <v>0</v>
      </c>
      <c r="D55" s="5">
        <v>0</v>
      </c>
      <c r="E55" s="5">
        <v>0</v>
      </c>
      <c r="F55" s="5">
        <v>1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1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1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4">
        <v>0</v>
      </c>
      <c r="BC55" s="5">
        <v>0</v>
      </c>
      <c r="BD55" s="5">
        <v>0</v>
      </c>
      <c r="BE55" s="5">
        <v>0</v>
      </c>
      <c r="BF55" s="5">
        <v>0</v>
      </c>
      <c r="BG55" s="5">
        <v>0</v>
      </c>
      <c r="BH55" s="5">
        <v>0</v>
      </c>
      <c r="BI55" s="5">
        <v>0</v>
      </c>
      <c r="BJ55" s="5">
        <v>0</v>
      </c>
      <c r="BK55" s="5">
        <v>0</v>
      </c>
      <c r="BL55" s="5">
        <v>0</v>
      </c>
      <c r="BM55" s="5">
        <v>0</v>
      </c>
      <c r="BN55" s="5">
        <v>0</v>
      </c>
      <c r="BO55" s="5">
        <v>0</v>
      </c>
      <c r="BP55" s="5">
        <v>0</v>
      </c>
      <c r="BQ55" s="5">
        <v>0</v>
      </c>
      <c r="BR55" s="5">
        <v>0</v>
      </c>
      <c r="BS55" s="5">
        <v>0</v>
      </c>
      <c r="BT55" s="5">
        <v>0</v>
      </c>
      <c r="BU55" s="5">
        <v>0</v>
      </c>
      <c r="BV55" s="5">
        <v>0</v>
      </c>
      <c r="BW55" s="5">
        <v>1</v>
      </c>
      <c r="BX55" s="5">
        <v>0</v>
      </c>
      <c r="BY55" s="5">
        <v>0</v>
      </c>
      <c r="BZ55" s="5">
        <v>0</v>
      </c>
      <c r="CA55" s="5">
        <v>0</v>
      </c>
      <c r="CB55" s="5">
        <v>0</v>
      </c>
      <c r="CC55" s="5">
        <v>0</v>
      </c>
      <c r="CD55" s="5">
        <v>0</v>
      </c>
      <c r="CE55" s="5">
        <v>0</v>
      </c>
      <c r="CF55" s="5">
        <v>0</v>
      </c>
      <c r="CG55" s="5">
        <v>0</v>
      </c>
      <c r="CH55" s="5">
        <v>0</v>
      </c>
      <c r="CI55" s="5">
        <v>0</v>
      </c>
      <c r="CJ55" s="6">
        <f t="shared" si="1"/>
        <v>4</v>
      </c>
      <c r="CK55" s="7"/>
    </row>
    <row r="56" spans="1:89" ht="30" x14ac:dyDescent="0.25">
      <c r="A56" s="2" t="s">
        <v>53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1</v>
      </c>
      <c r="AN56" s="5">
        <v>0</v>
      </c>
      <c r="AO56" s="5">
        <v>0</v>
      </c>
      <c r="AP56" s="5">
        <v>0</v>
      </c>
      <c r="AQ56" s="5">
        <v>0</v>
      </c>
      <c r="AR56" s="5">
        <v>1</v>
      </c>
      <c r="AS56" s="5">
        <v>1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4">
        <v>1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0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v>0</v>
      </c>
      <c r="BR56" s="5"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v>0</v>
      </c>
      <c r="BZ56" s="5">
        <v>0</v>
      </c>
      <c r="CA56" s="5">
        <v>0</v>
      </c>
      <c r="CB56" s="5">
        <v>0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6">
        <f t="shared" si="1"/>
        <v>5</v>
      </c>
      <c r="CK56" s="7"/>
    </row>
    <row r="57" spans="1:89" ht="30" x14ac:dyDescent="0.25">
      <c r="A57" s="2" t="s">
        <v>54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5">
        <v>0</v>
      </c>
      <c r="AV57" s="5">
        <v>0</v>
      </c>
      <c r="AW57" s="5">
        <v>0</v>
      </c>
      <c r="AX57" s="5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4">
        <v>0</v>
      </c>
      <c r="BE57" s="5">
        <v>0</v>
      </c>
      <c r="BF57" s="5">
        <v>0</v>
      </c>
      <c r="BG57" s="5">
        <v>0</v>
      </c>
      <c r="BH57" s="5">
        <v>0</v>
      </c>
      <c r="BI57" s="5">
        <v>0</v>
      </c>
      <c r="BJ57" s="5">
        <v>0</v>
      </c>
      <c r="BK57" s="5">
        <v>0</v>
      </c>
      <c r="BL57" s="5">
        <v>0</v>
      </c>
      <c r="BM57" s="5">
        <v>0</v>
      </c>
      <c r="BN57" s="5">
        <v>0</v>
      </c>
      <c r="BO57" s="5">
        <v>0</v>
      </c>
      <c r="BP57" s="5">
        <v>0</v>
      </c>
      <c r="BQ57" s="5">
        <v>0</v>
      </c>
      <c r="BR57" s="5">
        <v>0</v>
      </c>
      <c r="BS57" s="5">
        <v>0</v>
      </c>
      <c r="BT57" s="5">
        <v>0</v>
      </c>
      <c r="BU57" s="5">
        <v>0</v>
      </c>
      <c r="BV57" s="5">
        <v>0</v>
      </c>
      <c r="BW57" s="5">
        <v>0</v>
      </c>
      <c r="BX57" s="5">
        <v>0</v>
      </c>
      <c r="BY57" s="5">
        <v>0</v>
      </c>
      <c r="BZ57" s="5">
        <v>0</v>
      </c>
      <c r="CA57" s="5">
        <v>0</v>
      </c>
      <c r="CB57" s="5">
        <v>0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5">
        <v>0</v>
      </c>
      <c r="CJ57" s="6">
        <f t="shared" si="1"/>
        <v>0</v>
      </c>
      <c r="CK57" s="7"/>
    </row>
    <row r="58" spans="1:89" x14ac:dyDescent="0.25">
      <c r="A58" s="2" t="s">
        <v>55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2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1</v>
      </c>
      <c r="BA58" s="5">
        <v>0</v>
      </c>
      <c r="BB58" s="5">
        <v>0</v>
      </c>
      <c r="BC58" s="5">
        <v>0</v>
      </c>
      <c r="BD58" s="5">
        <v>0</v>
      </c>
      <c r="BE58" s="4">
        <v>0</v>
      </c>
      <c r="BF58" s="5">
        <v>1</v>
      </c>
      <c r="BG58" s="5">
        <v>0</v>
      </c>
      <c r="BH58" s="5">
        <v>0</v>
      </c>
      <c r="BI58" s="5">
        <v>0</v>
      </c>
      <c r="BJ58" s="5">
        <v>0</v>
      </c>
      <c r="BK58" s="5">
        <v>0</v>
      </c>
      <c r="BL58" s="5">
        <v>0</v>
      </c>
      <c r="BM58" s="5">
        <v>0</v>
      </c>
      <c r="BN58" s="5">
        <v>0</v>
      </c>
      <c r="BO58" s="5">
        <v>0</v>
      </c>
      <c r="BP58" s="5">
        <v>0</v>
      </c>
      <c r="BQ58" s="5">
        <v>0</v>
      </c>
      <c r="BR58" s="5">
        <v>0</v>
      </c>
      <c r="BS58" s="5">
        <v>0</v>
      </c>
      <c r="BT58" s="5">
        <v>0</v>
      </c>
      <c r="BU58" s="5">
        <v>0</v>
      </c>
      <c r="BV58" s="5">
        <v>0</v>
      </c>
      <c r="BW58" s="5">
        <v>0</v>
      </c>
      <c r="BX58" s="5">
        <v>0</v>
      </c>
      <c r="BY58" s="5">
        <v>0</v>
      </c>
      <c r="BZ58" s="5">
        <v>0</v>
      </c>
      <c r="CA58" s="5">
        <v>0</v>
      </c>
      <c r="CB58" s="5">
        <v>0</v>
      </c>
      <c r="CC58" s="5">
        <v>0</v>
      </c>
      <c r="CD58" s="5">
        <v>0</v>
      </c>
      <c r="CE58" s="5">
        <v>0</v>
      </c>
      <c r="CF58" s="5">
        <v>0</v>
      </c>
      <c r="CG58" s="5">
        <v>0</v>
      </c>
      <c r="CH58" s="5">
        <v>0</v>
      </c>
      <c r="CI58" s="5">
        <v>0</v>
      </c>
      <c r="CJ58" s="6">
        <f t="shared" si="1"/>
        <v>4</v>
      </c>
      <c r="CK58" s="7"/>
    </row>
    <row r="59" spans="1:89" ht="30" x14ac:dyDescent="0.25">
      <c r="A59" s="2" t="s">
        <v>56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0</v>
      </c>
      <c r="AY59" s="5">
        <v>0</v>
      </c>
      <c r="AZ59" s="5">
        <v>1</v>
      </c>
      <c r="BA59" s="5">
        <v>0</v>
      </c>
      <c r="BB59" s="5">
        <v>0</v>
      </c>
      <c r="BC59" s="5">
        <v>0</v>
      </c>
      <c r="BD59" s="5">
        <v>0</v>
      </c>
      <c r="BE59" s="5">
        <v>2</v>
      </c>
      <c r="BF59" s="4">
        <v>5</v>
      </c>
      <c r="BG59" s="5">
        <v>0</v>
      </c>
      <c r="BH59" s="5">
        <v>0</v>
      </c>
      <c r="BI59" s="5">
        <v>0</v>
      </c>
      <c r="BJ59" s="5">
        <v>0</v>
      </c>
      <c r="BK59" s="5">
        <v>0</v>
      </c>
      <c r="BL59" s="5">
        <v>0</v>
      </c>
      <c r="BM59" s="5">
        <v>0</v>
      </c>
      <c r="BN59" s="5">
        <v>0</v>
      </c>
      <c r="BO59" s="5">
        <v>0</v>
      </c>
      <c r="BP59" s="5">
        <v>0</v>
      </c>
      <c r="BQ59" s="5">
        <v>0</v>
      </c>
      <c r="BR59" s="5">
        <v>0</v>
      </c>
      <c r="BS59" s="5">
        <v>0</v>
      </c>
      <c r="BT59" s="5">
        <v>0</v>
      </c>
      <c r="BU59" s="5">
        <v>0</v>
      </c>
      <c r="BV59" s="5">
        <v>0</v>
      </c>
      <c r="BW59" s="5">
        <v>0</v>
      </c>
      <c r="BX59" s="5">
        <v>0</v>
      </c>
      <c r="BY59" s="5">
        <v>0</v>
      </c>
      <c r="BZ59" s="5">
        <v>0</v>
      </c>
      <c r="CA59" s="5">
        <v>0</v>
      </c>
      <c r="CB59" s="5">
        <v>0</v>
      </c>
      <c r="CC59" s="5">
        <v>0</v>
      </c>
      <c r="CD59" s="5">
        <v>0</v>
      </c>
      <c r="CE59" s="5">
        <v>0</v>
      </c>
      <c r="CF59" s="5">
        <v>0</v>
      </c>
      <c r="CG59" s="5">
        <v>0</v>
      </c>
      <c r="CH59" s="5">
        <v>0</v>
      </c>
      <c r="CI59" s="5">
        <v>0</v>
      </c>
      <c r="CJ59" s="6">
        <f t="shared" si="1"/>
        <v>8</v>
      </c>
      <c r="CK59" s="7"/>
    </row>
    <row r="60" spans="1:89" ht="30" x14ac:dyDescent="0.25">
      <c r="A60" s="2" t="s">
        <v>57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5">
        <v>0</v>
      </c>
      <c r="BE60" s="5">
        <v>0</v>
      </c>
      <c r="BF60" s="5">
        <v>0</v>
      </c>
      <c r="BG60" s="4">
        <v>0</v>
      </c>
      <c r="BH60" s="5">
        <v>3</v>
      </c>
      <c r="BI60" s="5">
        <v>0</v>
      </c>
      <c r="BJ60" s="5">
        <v>0</v>
      </c>
      <c r="BK60" s="5">
        <v>0</v>
      </c>
      <c r="BL60" s="5">
        <v>0</v>
      </c>
      <c r="BM60" s="5">
        <v>0</v>
      </c>
      <c r="BN60" s="5">
        <v>0</v>
      </c>
      <c r="BO60" s="5">
        <v>0</v>
      </c>
      <c r="BP60" s="5">
        <v>0</v>
      </c>
      <c r="BQ60" s="5">
        <v>0</v>
      </c>
      <c r="BR60" s="5">
        <v>0</v>
      </c>
      <c r="BS60" s="5">
        <v>0</v>
      </c>
      <c r="BT60" s="5">
        <v>0</v>
      </c>
      <c r="BU60" s="5">
        <v>0</v>
      </c>
      <c r="BV60" s="5">
        <v>0</v>
      </c>
      <c r="BW60" s="5">
        <v>0</v>
      </c>
      <c r="BX60" s="5">
        <v>0</v>
      </c>
      <c r="BY60" s="5">
        <v>0</v>
      </c>
      <c r="BZ60" s="5">
        <v>0</v>
      </c>
      <c r="CA60" s="5">
        <v>0</v>
      </c>
      <c r="CB60" s="5">
        <v>0</v>
      </c>
      <c r="CC60" s="5">
        <v>0</v>
      </c>
      <c r="CD60" s="5">
        <v>0</v>
      </c>
      <c r="CE60" s="5">
        <v>0</v>
      </c>
      <c r="CF60" s="5">
        <v>0</v>
      </c>
      <c r="CG60" s="5">
        <v>0</v>
      </c>
      <c r="CH60" s="5">
        <v>0</v>
      </c>
      <c r="CI60" s="5">
        <v>0</v>
      </c>
      <c r="CJ60" s="6">
        <f t="shared" si="1"/>
        <v>3</v>
      </c>
      <c r="CK60" s="7"/>
    </row>
    <row r="61" spans="1:89" x14ac:dyDescent="0.25">
      <c r="A61" s="2" t="s">
        <v>58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1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0</v>
      </c>
      <c r="AV61" s="5">
        <v>0</v>
      </c>
      <c r="AW61" s="5">
        <v>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5">
        <v>0</v>
      </c>
      <c r="BE61" s="5">
        <v>0</v>
      </c>
      <c r="BF61" s="5">
        <v>0</v>
      </c>
      <c r="BG61" s="5">
        <v>0</v>
      </c>
      <c r="BH61" s="4">
        <v>3</v>
      </c>
      <c r="BI61" s="5">
        <v>0</v>
      </c>
      <c r="BJ61" s="5">
        <v>0</v>
      </c>
      <c r="BK61" s="5">
        <v>0</v>
      </c>
      <c r="BL61" s="5">
        <v>0</v>
      </c>
      <c r="BM61" s="5">
        <v>0</v>
      </c>
      <c r="BN61" s="5">
        <v>0</v>
      </c>
      <c r="BO61" s="5">
        <v>0</v>
      </c>
      <c r="BP61" s="5">
        <v>0</v>
      </c>
      <c r="BQ61" s="5">
        <v>0</v>
      </c>
      <c r="BR61" s="5">
        <v>0</v>
      </c>
      <c r="BS61" s="5">
        <v>0</v>
      </c>
      <c r="BT61" s="5">
        <v>0</v>
      </c>
      <c r="BU61" s="5">
        <v>0</v>
      </c>
      <c r="BV61" s="5">
        <v>0</v>
      </c>
      <c r="BW61" s="5">
        <v>0</v>
      </c>
      <c r="BX61" s="5">
        <v>0</v>
      </c>
      <c r="BY61" s="5">
        <v>0</v>
      </c>
      <c r="BZ61" s="5">
        <v>0</v>
      </c>
      <c r="CA61" s="5">
        <v>0</v>
      </c>
      <c r="CB61" s="5">
        <v>0</v>
      </c>
      <c r="CC61" s="5">
        <v>0</v>
      </c>
      <c r="CD61" s="5">
        <v>0</v>
      </c>
      <c r="CE61" s="5">
        <v>0</v>
      </c>
      <c r="CF61" s="5">
        <v>0</v>
      </c>
      <c r="CG61" s="5">
        <v>0</v>
      </c>
      <c r="CH61" s="5">
        <v>0</v>
      </c>
      <c r="CI61" s="5">
        <v>0</v>
      </c>
      <c r="CJ61" s="6">
        <f t="shared" si="1"/>
        <v>4</v>
      </c>
      <c r="CK61" s="7"/>
    </row>
    <row r="62" spans="1:89" ht="30" x14ac:dyDescent="0.25">
      <c r="A62" s="2" t="s">
        <v>59</v>
      </c>
      <c r="B62" s="5">
        <v>0</v>
      </c>
      <c r="C62" s="5">
        <v>0</v>
      </c>
      <c r="D62" s="5">
        <v>0</v>
      </c>
      <c r="E62" s="5">
        <v>0</v>
      </c>
      <c r="F62" s="5">
        <v>1</v>
      </c>
      <c r="G62" s="5">
        <v>0</v>
      </c>
      <c r="H62" s="5">
        <v>0</v>
      </c>
      <c r="I62" s="5">
        <v>0</v>
      </c>
      <c r="J62" s="5">
        <v>4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3</v>
      </c>
      <c r="Y62" s="5">
        <v>0</v>
      </c>
      <c r="Z62" s="5">
        <v>0</v>
      </c>
      <c r="AA62" s="5">
        <v>0</v>
      </c>
      <c r="AB62" s="5">
        <v>4</v>
      </c>
      <c r="AC62" s="5">
        <v>1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4</v>
      </c>
      <c r="AR62" s="5">
        <v>0</v>
      </c>
      <c r="AS62" s="5">
        <v>0</v>
      </c>
      <c r="AT62" s="5">
        <v>0</v>
      </c>
      <c r="AU62" s="5">
        <v>0</v>
      </c>
      <c r="AV62" s="5">
        <v>0</v>
      </c>
      <c r="AW62" s="5">
        <v>3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5">
        <v>0</v>
      </c>
      <c r="BE62" s="5">
        <v>0</v>
      </c>
      <c r="BF62" s="5">
        <v>0</v>
      </c>
      <c r="BG62" s="5">
        <v>0</v>
      </c>
      <c r="BH62" s="5">
        <v>0</v>
      </c>
      <c r="BI62" s="4">
        <v>20</v>
      </c>
      <c r="BJ62" s="5">
        <v>4</v>
      </c>
      <c r="BK62" s="5">
        <v>6</v>
      </c>
      <c r="BL62" s="5">
        <v>7</v>
      </c>
      <c r="BM62" s="5">
        <v>9</v>
      </c>
      <c r="BN62" s="5">
        <v>0</v>
      </c>
      <c r="BO62" s="5">
        <v>1</v>
      </c>
      <c r="BP62" s="5">
        <v>3</v>
      </c>
      <c r="BQ62" s="5">
        <v>1</v>
      </c>
      <c r="BR62" s="5">
        <v>0</v>
      </c>
      <c r="BS62" s="5">
        <v>0</v>
      </c>
      <c r="BT62" s="5">
        <v>0</v>
      </c>
      <c r="BU62" s="5">
        <v>0</v>
      </c>
      <c r="BV62" s="5">
        <v>3</v>
      </c>
      <c r="BW62" s="5">
        <v>1</v>
      </c>
      <c r="BX62" s="5">
        <v>0</v>
      </c>
      <c r="BY62" s="5">
        <v>0</v>
      </c>
      <c r="BZ62" s="5">
        <v>0</v>
      </c>
      <c r="CA62" s="5">
        <v>0</v>
      </c>
      <c r="CB62" s="5">
        <v>0</v>
      </c>
      <c r="CC62" s="5">
        <v>0</v>
      </c>
      <c r="CD62" s="5">
        <v>6</v>
      </c>
      <c r="CE62" s="5">
        <v>0</v>
      </c>
      <c r="CF62" s="5">
        <v>0</v>
      </c>
      <c r="CG62" s="5">
        <v>0</v>
      </c>
      <c r="CH62" s="5">
        <v>0</v>
      </c>
      <c r="CI62" s="5">
        <v>0</v>
      </c>
      <c r="CJ62" s="6">
        <f t="shared" si="1"/>
        <v>81</v>
      </c>
      <c r="CK62" s="7">
        <f>ROUND((20/81),2)</f>
        <v>0.25</v>
      </c>
    </row>
    <row r="63" spans="1:89" ht="30" x14ac:dyDescent="0.25">
      <c r="A63" s="2" t="s">
        <v>60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4</v>
      </c>
      <c r="U63" s="5">
        <v>0</v>
      </c>
      <c r="V63" s="5">
        <v>2</v>
      </c>
      <c r="W63" s="5">
        <v>1</v>
      </c>
      <c r="X63" s="5">
        <v>0</v>
      </c>
      <c r="Y63" s="5">
        <v>0</v>
      </c>
      <c r="Z63" s="5">
        <v>0</v>
      </c>
      <c r="AA63" s="5">
        <v>0</v>
      </c>
      <c r="AB63" s="5">
        <v>8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5">
        <v>0</v>
      </c>
      <c r="BE63" s="5">
        <v>0</v>
      </c>
      <c r="BF63" s="5">
        <v>0</v>
      </c>
      <c r="BG63" s="5">
        <v>0</v>
      </c>
      <c r="BH63" s="5">
        <v>0</v>
      </c>
      <c r="BI63" s="5">
        <v>3</v>
      </c>
      <c r="BJ63" s="4">
        <v>4</v>
      </c>
      <c r="BK63" s="5">
        <v>0</v>
      </c>
      <c r="BL63" s="5">
        <v>28</v>
      </c>
      <c r="BM63" s="5">
        <v>0</v>
      </c>
      <c r="BN63" s="5">
        <v>0</v>
      </c>
      <c r="BO63" s="5">
        <v>0</v>
      </c>
      <c r="BP63" s="5">
        <v>4</v>
      </c>
      <c r="BQ63" s="5">
        <v>0</v>
      </c>
      <c r="BR63" s="5">
        <v>0</v>
      </c>
      <c r="BS63" s="5">
        <v>0</v>
      </c>
      <c r="BT63" s="5">
        <v>0</v>
      </c>
      <c r="BU63" s="5">
        <v>0</v>
      </c>
      <c r="BV63" s="5">
        <v>1</v>
      </c>
      <c r="BW63" s="5">
        <v>7</v>
      </c>
      <c r="BX63" s="5">
        <v>0</v>
      </c>
      <c r="BY63" s="5">
        <v>0</v>
      </c>
      <c r="BZ63" s="5">
        <v>0</v>
      </c>
      <c r="CA63" s="5">
        <v>0</v>
      </c>
      <c r="CB63" s="5">
        <v>0</v>
      </c>
      <c r="CC63" s="5">
        <v>0</v>
      </c>
      <c r="CD63" s="5">
        <v>0</v>
      </c>
      <c r="CE63" s="5">
        <v>0</v>
      </c>
      <c r="CF63" s="5">
        <v>0</v>
      </c>
      <c r="CG63" s="5">
        <v>0</v>
      </c>
      <c r="CH63" s="5">
        <v>0</v>
      </c>
      <c r="CI63" s="5">
        <v>0</v>
      </c>
      <c r="CJ63" s="6">
        <f t="shared" si="1"/>
        <v>62</v>
      </c>
      <c r="CK63" s="7">
        <f>ROUND((4/62),2)</f>
        <v>0.06</v>
      </c>
    </row>
    <row r="64" spans="1:89" ht="30" x14ac:dyDescent="0.25">
      <c r="A64" s="2" t="s">
        <v>61</v>
      </c>
      <c r="B64" s="5">
        <v>0</v>
      </c>
      <c r="C64" s="5">
        <v>0</v>
      </c>
      <c r="D64" s="5">
        <v>0</v>
      </c>
      <c r="E64" s="5">
        <v>0</v>
      </c>
      <c r="F64" s="5">
        <v>1</v>
      </c>
      <c r="G64" s="5">
        <v>1</v>
      </c>
      <c r="H64" s="5">
        <v>0</v>
      </c>
      <c r="I64" s="5">
        <v>11</v>
      </c>
      <c r="J64" s="5">
        <v>14</v>
      </c>
      <c r="K64" s="5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4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10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8</v>
      </c>
      <c r="AX64" s="5">
        <v>0</v>
      </c>
      <c r="AY64" s="5">
        <v>22</v>
      </c>
      <c r="AZ64" s="5">
        <v>2</v>
      </c>
      <c r="BA64" s="5">
        <v>0</v>
      </c>
      <c r="BB64" s="5">
        <v>0</v>
      </c>
      <c r="BC64" s="5">
        <v>0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27</v>
      </c>
      <c r="BJ64" s="5">
        <v>0</v>
      </c>
      <c r="BK64" s="4">
        <v>353</v>
      </c>
      <c r="BL64" s="5">
        <v>36</v>
      </c>
      <c r="BM64" s="5">
        <v>94</v>
      </c>
      <c r="BN64" s="5">
        <v>3</v>
      </c>
      <c r="BO64" s="5">
        <v>20</v>
      </c>
      <c r="BP64" s="5">
        <v>0</v>
      </c>
      <c r="BQ64" s="5">
        <v>2</v>
      </c>
      <c r="BR64" s="5">
        <v>0</v>
      </c>
      <c r="BS64" s="5">
        <v>3</v>
      </c>
      <c r="BT64" s="5">
        <v>0</v>
      </c>
      <c r="BU64" s="5">
        <v>0</v>
      </c>
      <c r="BV64" s="5">
        <v>2</v>
      </c>
      <c r="BW64" s="5">
        <v>2</v>
      </c>
      <c r="BX64" s="5">
        <v>4</v>
      </c>
      <c r="BY64" s="5">
        <v>0</v>
      </c>
      <c r="BZ64" s="5">
        <v>0</v>
      </c>
      <c r="CA64" s="5">
        <v>0</v>
      </c>
      <c r="CB64" s="5">
        <v>0</v>
      </c>
      <c r="CC64" s="5">
        <v>0</v>
      </c>
      <c r="CD64" s="5">
        <v>11</v>
      </c>
      <c r="CE64" s="5">
        <v>0</v>
      </c>
      <c r="CF64" s="5">
        <v>7</v>
      </c>
      <c r="CG64" s="5">
        <v>0</v>
      </c>
      <c r="CH64" s="5">
        <v>3</v>
      </c>
      <c r="CI64" s="5">
        <v>0</v>
      </c>
      <c r="CJ64" s="6">
        <f t="shared" si="1"/>
        <v>641</v>
      </c>
      <c r="CK64" s="7">
        <f>ROUND((353/641),2)</f>
        <v>0.55000000000000004</v>
      </c>
    </row>
    <row r="65" spans="1:89" ht="30" x14ac:dyDescent="0.25">
      <c r="A65" s="2" t="s">
        <v>62</v>
      </c>
      <c r="B65" s="5">
        <v>0</v>
      </c>
      <c r="C65" s="5">
        <v>0</v>
      </c>
      <c r="D65" s="5">
        <v>0</v>
      </c>
      <c r="E65" s="5">
        <v>11</v>
      </c>
      <c r="F65" s="5">
        <v>1</v>
      </c>
      <c r="G65" s="5">
        <v>0</v>
      </c>
      <c r="H65" s="5">
        <v>0</v>
      </c>
      <c r="I65" s="5">
        <v>4</v>
      </c>
      <c r="J65" s="5">
        <v>3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35</v>
      </c>
      <c r="U65" s="5">
        <v>0</v>
      </c>
      <c r="V65" s="5">
        <v>5</v>
      </c>
      <c r="W65" s="5">
        <v>10</v>
      </c>
      <c r="X65" s="5">
        <v>22</v>
      </c>
      <c r="Y65" s="5">
        <v>0</v>
      </c>
      <c r="Z65" s="5">
        <v>0</v>
      </c>
      <c r="AA65" s="5">
        <v>0</v>
      </c>
      <c r="AB65" s="5">
        <v>11</v>
      </c>
      <c r="AC65" s="5">
        <v>11</v>
      </c>
      <c r="AD65" s="5">
        <v>2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3</v>
      </c>
      <c r="AQ65" s="5">
        <v>2</v>
      </c>
      <c r="AR65" s="5">
        <v>0</v>
      </c>
      <c r="AS65" s="5">
        <v>0</v>
      </c>
      <c r="AT65" s="5">
        <v>0</v>
      </c>
      <c r="AU65" s="5">
        <v>0</v>
      </c>
      <c r="AV65" s="5">
        <v>1</v>
      </c>
      <c r="AW65" s="5">
        <v>0</v>
      </c>
      <c r="AX65" s="5">
        <v>0</v>
      </c>
      <c r="AY65" s="5">
        <v>7</v>
      </c>
      <c r="AZ65" s="5">
        <v>14</v>
      </c>
      <c r="BA65" s="5">
        <v>0</v>
      </c>
      <c r="BB65" s="5">
        <v>0</v>
      </c>
      <c r="BC65" s="5">
        <v>0</v>
      </c>
      <c r="BD65" s="5">
        <v>0</v>
      </c>
      <c r="BE65" s="5">
        <v>0</v>
      </c>
      <c r="BF65" s="5">
        <v>1</v>
      </c>
      <c r="BG65" s="5">
        <v>1</v>
      </c>
      <c r="BH65" s="5">
        <v>0</v>
      </c>
      <c r="BI65" s="5">
        <v>22</v>
      </c>
      <c r="BJ65" s="5">
        <v>8</v>
      </c>
      <c r="BK65" s="5">
        <v>59</v>
      </c>
      <c r="BL65" s="4">
        <v>367</v>
      </c>
      <c r="BM65" s="5">
        <v>34</v>
      </c>
      <c r="BN65" s="5">
        <v>15</v>
      </c>
      <c r="BO65" s="5">
        <v>42</v>
      </c>
      <c r="BP65" s="5">
        <v>15</v>
      </c>
      <c r="BQ65" s="5">
        <v>0</v>
      </c>
      <c r="BR65" s="5">
        <v>1</v>
      </c>
      <c r="BS65" s="5">
        <v>0</v>
      </c>
      <c r="BT65" s="5">
        <v>4</v>
      </c>
      <c r="BU65" s="5">
        <v>0</v>
      </c>
      <c r="BV65" s="5">
        <v>9</v>
      </c>
      <c r="BW65" s="5">
        <v>17</v>
      </c>
      <c r="BX65" s="5">
        <v>2</v>
      </c>
      <c r="BY65" s="5">
        <v>6</v>
      </c>
      <c r="BZ65" s="5">
        <v>0</v>
      </c>
      <c r="CA65" s="5">
        <v>0</v>
      </c>
      <c r="CB65" s="5">
        <v>0</v>
      </c>
      <c r="CC65" s="5">
        <v>0</v>
      </c>
      <c r="CD65" s="5">
        <v>1</v>
      </c>
      <c r="CE65" s="5">
        <v>0</v>
      </c>
      <c r="CF65" s="5">
        <v>0</v>
      </c>
      <c r="CG65" s="5">
        <v>0</v>
      </c>
      <c r="CH65" s="5">
        <v>0</v>
      </c>
      <c r="CI65" s="5">
        <v>0</v>
      </c>
      <c r="CJ65" s="6">
        <f t="shared" si="1"/>
        <v>746</v>
      </c>
      <c r="CK65" s="7">
        <f>ROUND((367/746),2)</f>
        <v>0.49</v>
      </c>
    </row>
    <row r="66" spans="1:89" ht="30" x14ac:dyDescent="0.25">
      <c r="A66" s="2" t="s">
        <v>63</v>
      </c>
      <c r="B66" s="5">
        <v>0</v>
      </c>
      <c r="C66" s="5">
        <v>0</v>
      </c>
      <c r="D66" s="5">
        <v>0</v>
      </c>
      <c r="E66" s="5">
        <v>11</v>
      </c>
      <c r="F66" s="5">
        <v>0</v>
      </c>
      <c r="G66" s="5">
        <v>0</v>
      </c>
      <c r="H66" s="5">
        <v>0</v>
      </c>
      <c r="I66" s="5">
        <v>40</v>
      </c>
      <c r="J66" s="5">
        <v>30</v>
      </c>
      <c r="K66" s="5">
        <v>4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2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2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1</v>
      </c>
      <c r="AR66" s="5">
        <v>1</v>
      </c>
      <c r="AS66" s="5">
        <v>0</v>
      </c>
      <c r="AT66" s="5">
        <v>0</v>
      </c>
      <c r="AU66" s="5">
        <v>0</v>
      </c>
      <c r="AV66" s="5">
        <v>0</v>
      </c>
      <c r="AW66" s="5">
        <v>10</v>
      </c>
      <c r="AX66" s="5">
        <v>0</v>
      </c>
      <c r="AY66" s="5">
        <v>33</v>
      </c>
      <c r="AZ66" s="5">
        <v>16</v>
      </c>
      <c r="BA66" s="5">
        <v>0</v>
      </c>
      <c r="BB66" s="5">
        <v>0</v>
      </c>
      <c r="BC66" s="5">
        <v>0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8</v>
      </c>
      <c r="BJ66" s="5">
        <v>0</v>
      </c>
      <c r="BK66" s="5">
        <v>87</v>
      </c>
      <c r="BL66" s="5">
        <v>34</v>
      </c>
      <c r="BM66" s="4">
        <v>250</v>
      </c>
      <c r="BN66" s="5">
        <v>9</v>
      </c>
      <c r="BO66" s="5">
        <v>29</v>
      </c>
      <c r="BP66" s="5">
        <v>1</v>
      </c>
      <c r="BQ66" s="5">
        <v>0</v>
      </c>
      <c r="BR66" s="5">
        <v>0</v>
      </c>
      <c r="BS66" s="5">
        <v>18</v>
      </c>
      <c r="BT66" s="5">
        <v>0</v>
      </c>
      <c r="BU66" s="5">
        <v>0</v>
      </c>
      <c r="BV66" s="5">
        <v>3</v>
      </c>
      <c r="BW66" s="5">
        <v>2</v>
      </c>
      <c r="BX66" s="5">
        <v>15</v>
      </c>
      <c r="BY66" s="5">
        <v>4</v>
      </c>
      <c r="BZ66" s="5">
        <v>1</v>
      </c>
      <c r="CA66" s="5">
        <v>0</v>
      </c>
      <c r="CB66" s="5">
        <v>0</v>
      </c>
      <c r="CC66" s="5">
        <v>0</v>
      </c>
      <c r="CD66" s="5">
        <v>0</v>
      </c>
      <c r="CE66" s="5">
        <v>0</v>
      </c>
      <c r="CF66" s="5">
        <v>0</v>
      </c>
      <c r="CG66" s="5">
        <v>0</v>
      </c>
      <c r="CH66" s="5">
        <v>0</v>
      </c>
      <c r="CI66" s="5">
        <v>0</v>
      </c>
      <c r="CJ66" s="6">
        <f t="shared" si="1"/>
        <v>611</v>
      </c>
      <c r="CK66" s="7">
        <f>ROUND((250/611),2)</f>
        <v>0.41</v>
      </c>
    </row>
    <row r="67" spans="1:89" x14ac:dyDescent="0.25">
      <c r="A67" s="2" t="s">
        <v>64</v>
      </c>
      <c r="B67" s="5">
        <v>0</v>
      </c>
      <c r="C67" s="5">
        <v>0</v>
      </c>
      <c r="D67" s="5">
        <v>0</v>
      </c>
      <c r="E67" s="5">
        <v>1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1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1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5">
        <v>0</v>
      </c>
      <c r="BJ67" s="5">
        <v>0</v>
      </c>
      <c r="BK67" s="5">
        <v>2</v>
      </c>
      <c r="BL67" s="5">
        <v>3</v>
      </c>
      <c r="BM67" s="5">
        <v>3</v>
      </c>
      <c r="BN67" s="4">
        <v>30</v>
      </c>
      <c r="BO67" s="5">
        <v>0</v>
      </c>
      <c r="BP67" s="5">
        <v>0</v>
      </c>
      <c r="BQ67" s="5">
        <v>1</v>
      </c>
      <c r="BR67" s="5">
        <v>0</v>
      </c>
      <c r="BS67" s="5">
        <v>0</v>
      </c>
      <c r="BT67" s="5">
        <v>0</v>
      </c>
      <c r="BU67" s="5">
        <v>0</v>
      </c>
      <c r="BV67" s="5">
        <v>1</v>
      </c>
      <c r="BW67" s="5">
        <v>0</v>
      </c>
      <c r="BX67" s="5">
        <v>0</v>
      </c>
      <c r="BY67" s="5">
        <v>0</v>
      </c>
      <c r="BZ67" s="5">
        <v>0</v>
      </c>
      <c r="CA67" s="5">
        <v>0</v>
      </c>
      <c r="CB67" s="5">
        <v>0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5">
        <v>0</v>
      </c>
      <c r="CI67" s="5">
        <v>0</v>
      </c>
      <c r="CJ67" s="6">
        <f t="shared" ref="CJ67:CJ89" si="2">SUM(B67:CI67)</f>
        <v>43</v>
      </c>
      <c r="CK67" s="7">
        <f>ROUND((30/43),2)</f>
        <v>0.7</v>
      </c>
    </row>
    <row r="68" spans="1:89" x14ac:dyDescent="0.25">
      <c r="A68" s="2" t="s">
        <v>65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1</v>
      </c>
      <c r="K68" s="5">
        <v>1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9</v>
      </c>
      <c r="AZ68" s="5">
        <v>16</v>
      </c>
      <c r="BA68" s="5">
        <v>0</v>
      </c>
      <c r="BB68" s="5">
        <v>0</v>
      </c>
      <c r="BC68" s="5">
        <v>0</v>
      </c>
      <c r="BD68" s="5">
        <v>0</v>
      </c>
      <c r="BE68" s="5">
        <v>0</v>
      </c>
      <c r="BF68" s="5">
        <v>0</v>
      </c>
      <c r="BG68" s="5">
        <v>0</v>
      </c>
      <c r="BH68" s="5">
        <v>0</v>
      </c>
      <c r="BI68" s="5">
        <v>3</v>
      </c>
      <c r="BJ68" s="5">
        <v>0</v>
      </c>
      <c r="BK68" s="5">
        <v>12</v>
      </c>
      <c r="BL68" s="5">
        <v>21</v>
      </c>
      <c r="BM68" s="5">
        <v>9</v>
      </c>
      <c r="BN68" s="5">
        <v>0</v>
      </c>
      <c r="BO68" s="4">
        <v>80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U68" s="5">
        <v>0</v>
      </c>
      <c r="BV68" s="5">
        <v>0</v>
      </c>
      <c r="BW68" s="5">
        <v>1</v>
      </c>
      <c r="BX68" s="5">
        <v>0</v>
      </c>
      <c r="BY68" s="5">
        <v>0</v>
      </c>
      <c r="BZ68" s="5">
        <v>0</v>
      </c>
      <c r="CA68" s="5">
        <v>0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5">
        <v>0</v>
      </c>
      <c r="CJ68" s="6">
        <f t="shared" si="2"/>
        <v>153</v>
      </c>
      <c r="CK68" s="7">
        <f>ROUND((80/153),2)</f>
        <v>0.52</v>
      </c>
    </row>
    <row r="69" spans="1:89" x14ac:dyDescent="0.25">
      <c r="A69" s="2" t="s">
        <v>66</v>
      </c>
      <c r="B69" s="5">
        <v>0</v>
      </c>
      <c r="C69" s="5">
        <v>0</v>
      </c>
      <c r="D69" s="5">
        <v>0</v>
      </c>
      <c r="E69" s="5">
        <v>1</v>
      </c>
      <c r="F69" s="5">
        <v>0</v>
      </c>
      <c r="G69" s="5">
        <v>0</v>
      </c>
      <c r="H69" s="5">
        <v>0</v>
      </c>
      <c r="I69" s="5">
        <v>0</v>
      </c>
      <c r="J69" s="5">
        <v>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5</v>
      </c>
      <c r="U69" s="5">
        <v>0</v>
      </c>
      <c r="V69" s="5">
        <v>2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5</v>
      </c>
      <c r="AC69" s="5">
        <v>1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1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5">
        <v>0</v>
      </c>
      <c r="BE69" s="5">
        <v>0</v>
      </c>
      <c r="BF69" s="5">
        <v>0</v>
      </c>
      <c r="BG69" s="5">
        <v>0</v>
      </c>
      <c r="BH69" s="5">
        <v>0</v>
      </c>
      <c r="BI69" s="5">
        <v>2</v>
      </c>
      <c r="BJ69" s="5">
        <v>3</v>
      </c>
      <c r="BK69" s="5">
        <v>0</v>
      </c>
      <c r="BL69" s="5">
        <v>27</v>
      </c>
      <c r="BM69" s="5">
        <v>0</v>
      </c>
      <c r="BN69" s="5">
        <v>0</v>
      </c>
      <c r="BO69" s="5">
        <v>0</v>
      </c>
      <c r="BP69" s="4">
        <v>13</v>
      </c>
      <c r="BQ69" s="5">
        <v>0</v>
      </c>
      <c r="BR69" s="5">
        <v>0</v>
      </c>
      <c r="BS69" s="5">
        <v>0</v>
      </c>
      <c r="BT69" s="5">
        <v>0</v>
      </c>
      <c r="BU69" s="5">
        <v>0</v>
      </c>
      <c r="BV69" s="5">
        <v>5</v>
      </c>
      <c r="BW69" s="5">
        <v>21</v>
      </c>
      <c r="BX69" s="5">
        <v>0</v>
      </c>
      <c r="BY69" s="5">
        <v>0</v>
      </c>
      <c r="BZ69" s="5">
        <v>0</v>
      </c>
      <c r="CA69" s="5">
        <v>0</v>
      </c>
      <c r="CB69" s="5">
        <v>0</v>
      </c>
      <c r="CC69" s="5">
        <v>0</v>
      </c>
      <c r="CD69" s="5">
        <v>0</v>
      </c>
      <c r="CE69" s="5">
        <v>0</v>
      </c>
      <c r="CF69" s="5">
        <v>0</v>
      </c>
      <c r="CG69" s="5">
        <v>0</v>
      </c>
      <c r="CH69" s="5">
        <v>0</v>
      </c>
      <c r="CI69" s="5">
        <v>0</v>
      </c>
      <c r="CJ69" s="6">
        <f t="shared" si="2"/>
        <v>88</v>
      </c>
      <c r="CK69" s="7">
        <f>ROUND((13/88),2)</f>
        <v>0.15</v>
      </c>
    </row>
    <row r="70" spans="1:89" x14ac:dyDescent="0.25">
      <c r="A70" s="2" t="s">
        <v>67</v>
      </c>
      <c r="B70" s="5">
        <v>0</v>
      </c>
      <c r="C70" s="5">
        <v>0</v>
      </c>
      <c r="D70" s="5">
        <v>0</v>
      </c>
      <c r="E70" s="5">
        <v>2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1</v>
      </c>
      <c r="U70" s="5">
        <v>0</v>
      </c>
      <c r="V70" s="5">
        <v>5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5">
        <v>0</v>
      </c>
      <c r="AV70" s="5">
        <v>0</v>
      </c>
      <c r="AW70" s="5">
        <v>0</v>
      </c>
      <c r="AX70" s="5">
        <v>0</v>
      </c>
      <c r="AY70" s="5">
        <v>1</v>
      </c>
      <c r="AZ70" s="5">
        <v>0</v>
      </c>
      <c r="BA70" s="5">
        <v>0</v>
      </c>
      <c r="BB70" s="5">
        <v>0</v>
      </c>
      <c r="BC70" s="5">
        <v>0</v>
      </c>
      <c r="BD70" s="5">
        <v>0</v>
      </c>
      <c r="BE70" s="5">
        <v>0</v>
      </c>
      <c r="BF70" s="5">
        <v>0</v>
      </c>
      <c r="BG70" s="5">
        <v>0</v>
      </c>
      <c r="BH70" s="5">
        <v>0</v>
      </c>
      <c r="BI70" s="5">
        <v>0</v>
      </c>
      <c r="BJ70" s="5">
        <v>0</v>
      </c>
      <c r="BK70" s="5">
        <v>0</v>
      </c>
      <c r="BL70" s="5">
        <v>1</v>
      </c>
      <c r="BM70" s="5">
        <v>0</v>
      </c>
      <c r="BN70" s="5">
        <v>0</v>
      </c>
      <c r="BO70" s="5">
        <v>0</v>
      </c>
      <c r="BP70" s="5">
        <v>2</v>
      </c>
      <c r="BQ70" s="4">
        <v>1</v>
      </c>
      <c r="BR70" s="5">
        <v>0</v>
      </c>
      <c r="BS70" s="5">
        <v>0</v>
      </c>
      <c r="BT70" s="5">
        <v>0</v>
      </c>
      <c r="BU70" s="5">
        <v>0</v>
      </c>
      <c r="BV70" s="5">
        <v>1</v>
      </c>
      <c r="BW70" s="5">
        <v>3</v>
      </c>
      <c r="BX70" s="5">
        <v>0</v>
      </c>
      <c r="BY70" s="5">
        <v>0</v>
      </c>
      <c r="BZ70" s="5">
        <v>0</v>
      </c>
      <c r="CA70" s="5">
        <v>0</v>
      </c>
      <c r="CB70" s="5">
        <v>0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0</v>
      </c>
      <c r="CI70" s="5">
        <v>0</v>
      </c>
      <c r="CJ70" s="6">
        <f t="shared" si="2"/>
        <v>18</v>
      </c>
      <c r="CK70" s="7"/>
    </row>
    <row r="71" spans="1:89" ht="30" x14ac:dyDescent="0.25">
      <c r="A71" s="2" t="s">
        <v>68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1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5">
        <v>0</v>
      </c>
      <c r="AV71" s="5">
        <v>0</v>
      </c>
      <c r="AW71" s="5">
        <v>0</v>
      </c>
      <c r="AX71" s="5">
        <v>0</v>
      </c>
      <c r="AY71" s="5">
        <v>0</v>
      </c>
      <c r="AZ71" s="5">
        <v>1</v>
      </c>
      <c r="BA71" s="5">
        <v>0</v>
      </c>
      <c r="BB71" s="5">
        <v>0</v>
      </c>
      <c r="BC71" s="5">
        <v>0</v>
      </c>
      <c r="BD71" s="5">
        <v>0</v>
      </c>
      <c r="BE71" s="5">
        <v>0</v>
      </c>
      <c r="BF71" s="5">
        <v>0</v>
      </c>
      <c r="BG71" s="5">
        <v>0</v>
      </c>
      <c r="BH71" s="5">
        <v>0</v>
      </c>
      <c r="BI71" s="5">
        <v>0</v>
      </c>
      <c r="BJ71" s="5">
        <v>0</v>
      </c>
      <c r="BK71" s="5">
        <v>0</v>
      </c>
      <c r="BL71" s="5">
        <v>1</v>
      </c>
      <c r="BM71" s="5">
        <v>0</v>
      </c>
      <c r="BN71" s="5">
        <v>0</v>
      </c>
      <c r="BO71" s="5">
        <v>0</v>
      </c>
      <c r="BP71" s="5">
        <v>0</v>
      </c>
      <c r="BQ71" s="5">
        <v>0</v>
      </c>
      <c r="BR71" s="4">
        <v>10</v>
      </c>
      <c r="BS71" s="5">
        <v>0</v>
      </c>
      <c r="BT71" s="5">
        <v>0</v>
      </c>
      <c r="BU71" s="5">
        <v>0</v>
      </c>
      <c r="BV71" s="5">
        <v>0</v>
      </c>
      <c r="BW71" s="5">
        <v>0</v>
      </c>
      <c r="BX71" s="5">
        <v>0</v>
      </c>
      <c r="BY71" s="5">
        <v>0</v>
      </c>
      <c r="BZ71" s="5">
        <v>0</v>
      </c>
      <c r="CA71" s="5">
        <v>0</v>
      </c>
      <c r="CB71" s="5">
        <v>0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5">
        <v>0</v>
      </c>
      <c r="CI71" s="5">
        <v>0</v>
      </c>
      <c r="CJ71" s="6">
        <f t="shared" si="2"/>
        <v>13</v>
      </c>
      <c r="CK71" s="7"/>
    </row>
    <row r="72" spans="1:89" x14ac:dyDescent="0.25">
      <c r="A72" s="2" t="s">
        <v>69</v>
      </c>
      <c r="B72" s="5">
        <v>0</v>
      </c>
      <c r="C72" s="5">
        <v>0</v>
      </c>
      <c r="D72" s="5">
        <v>0</v>
      </c>
      <c r="E72" s="5">
        <v>1</v>
      </c>
      <c r="F72" s="5">
        <v>0</v>
      </c>
      <c r="G72" s="5">
        <v>0</v>
      </c>
      <c r="H72" s="5">
        <v>0</v>
      </c>
      <c r="I72" s="5">
        <v>4</v>
      </c>
      <c r="J72" s="5">
        <v>0</v>
      </c>
      <c r="K72" s="5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5">
        <v>0</v>
      </c>
      <c r="AV72" s="5">
        <v>0</v>
      </c>
      <c r="AW72" s="5">
        <v>0</v>
      </c>
      <c r="AX72" s="5">
        <v>0</v>
      </c>
      <c r="AY72" s="5">
        <v>1</v>
      </c>
      <c r="AZ72" s="5">
        <v>0</v>
      </c>
      <c r="BA72" s="5">
        <v>0</v>
      </c>
      <c r="BB72" s="5">
        <v>0</v>
      </c>
      <c r="BC72" s="5">
        <v>0</v>
      </c>
      <c r="BD72" s="5">
        <v>0</v>
      </c>
      <c r="BE72" s="5">
        <v>0</v>
      </c>
      <c r="BF72" s="5">
        <v>0</v>
      </c>
      <c r="BG72" s="5">
        <v>0</v>
      </c>
      <c r="BH72" s="5">
        <v>0</v>
      </c>
      <c r="BI72" s="5">
        <v>0</v>
      </c>
      <c r="BJ72" s="5">
        <v>0</v>
      </c>
      <c r="BK72" s="5">
        <v>1</v>
      </c>
      <c r="BL72" s="5">
        <v>0</v>
      </c>
      <c r="BM72" s="5">
        <v>4</v>
      </c>
      <c r="BN72" s="5">
        <v>0</v>
      </c>
      <c r="BO72" s="5">
        <v>0</v>
      </c>
      <c r="BP72" s="5">
        <v>0</v>
      </c>
      <c r="BQ72" s="5">
        <v>0</v>
      </c>
      <c r="BR72" s="5">
        <v>0</v>
      </c>
      <c r="BS72" s="4">
        <v>23</v>
      </c>
      <c r="BT72" s="5">
        <v>0</v>
      </c>
      <c r="BU72" s="5">
        <v>0</v>
      </c>
      <c r="BV72" s="5">
        <v>0</v>
      </c>
      <c r="BW72" s="5">
        <v>0</v>
      </c>
      <c r="BX72" s="5">
        <v>5</v>
      </c>
      <c r="BY72" s="5">
        <v>0</v>
      </c>
      <c r="BZ72" s="5">
        <v>0</v>
      </c>
      <c r="CA72" s="5">
        <v>0</v>
      </c>
      <c r="CB72" s="5">
        <v>0</v>
      </c>
      <c r="CC72" s="5">
        <v>0</v>
      </c>
      <c r="CD72" s="5">
        <v>0</v>
      </c>
      <c r="CE72" s="5">
        <v>0</v>
      </c>
      <c r="CF72" s="5">
        <v>0</v>
      </c>
      <c r="CG72" s="5">
        <v>0</v>
      </c>
      <c r="CH72" s="5">
        <v>0</v>
      </c>
      <c r="CI72" s="5">
        <v>0</v>
      </c>
      <c r="CJ72" s="6">
        <f t="shared" si="2"/>
        <v>40</v>
      </c>
      <c r="CK72" s="7">
        <f>ROUND((23/40),2)</f>
        <v>0.57999999999999996</v>
      </c>
    </row>
    <row r="73" spans="1:89" ht="30" x14ac:dyDescent="0.25">
      <c r="A73" s="2" t="s">
        <v>70</v>
      </c>
      <c r="B73" s="5">
        <v>0</v>
      </c>
      <c r="C73" s="5">
        <v>0</v>
      </c>
      <c r="D73" s="5">
        <v>0</v>
      </c>
      <c r="E73" s="5">
        <v>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2</v>
      </c>
      <c r="X73" s="5">
        <v>3</v>
      </c>
      <c r="Y73" s="5">
        <v>0</v>
      </c>
      <c r="Z73" s="5">
        <v>0</v>
      </c>
      <c r="AA73" s="5">
        <v>0</v>
      </c>
      <c r="AB73" s="5">
        <v>3</v>
      </c>
      <c r="AC73" s="5">
        <v>0</v>
      </c>
      <c r="AD73" s="5">
        <v>1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5">
        <v>0</v>
      </c>
      <c r="BE73" s="5">
        <v>0</v>
      </c>
      <c r="BF73" s="5">
        <v>0</v>
      </c>
      <c r="BG73" s="5">
        <v>0</v>
      </c>
      <c r="BH73" s="5">
        <v>0</v>
      </c>
      <c r="BI73" s="5">
        <v>0</v>
      </c>
      <c r="BJ73" s="5">
        <v>0</v>
      </c>
      <c r="BK73" s="5">
        <v>0</v>
      </c>
      <c r="BL73" s="5">
        <v>3</v>
      </c>
      <c r="BM73" s="5">
        <v>1</v>
      </c>
      <c r="BN73" s="5">
        <v>0</v>
      </c>
      <c r="BO73" s="5">
        <v>0</v>
      </c>
      <c r="BP73" s="5">
        <v>0</v>
      </c>
      <c r="BQ73" s="5">
        <v>0</v>
      </c>
      <c r="BR73" s="5">
        <v>0</v>
      </c>
      <c r="BS73" s="5">
        <v>0</v>
      </c>
      <c r="BT73" s="4">
        <v>5</v>
      </c>
      <c r="BU73" s="5">
        <v>0</v>
      </c>
      <c r="BV73" s="5">
        <v>0</v>
      </c>
      <c r="BW73" s="5">
        <v>0</v>
      </c>
      <c r="BX73" s="5">
        <v>0</v>
      </c>
      <c r="BY73" s="5">
        <v>0</v>
      </c>
      <c r="BZ73" s="5">
        <v>0</v>
      </c>
      <c r="CA73" s="5">
        <v>0</v>
      </c>
      <c r="CB73" s="5">
        <v>0</v>
      </c>
      <c r="CC73" s="5">
        <v>0</v>
      </c>
      <c r="CD73" s="5">
        <v>0</v>
      </c>
      <c r="CE73" s="5">
        <v>0</v>
      </c>
      <c r="CF73" s="5">
        <v>0</v>
      </c>
      <c r="CG73" s="5">
        <v>0</v>
      </c>
      <c r="CH73" s="5">
        <v>0</v>
      </c>
      <c r="CI73" s="5">
        <v>0</v>
      </c>
      <c r="CJ73" s="6">
        <f t="shared" si="2"/>
        <v>19</v>
      </c>
      <c r="CK73" s="7"/>
    </row>
    <row r="74" spans="1:89" x14ac:dyDescent="0.25">
      <c r="A74" s="2" t="s">
        <v>71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2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5">
        <v>0</v>
      </c>
      <c r="AV74" s="5">
        <v>0</v>
      </c>
      <c r="AW74" s="5">
        <v>0</v>
      </c>
      <c r="AX74" s="5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5">
        <v>0</v>
      </c>
      <c r="BE74" s="5">
        <v>0</v>
      </c>
      <c r="BF74" s="5">
        <v>0</v>
      </c>
      <c r="BG74" s="5">
        <v>0</v>
      </c>
      <c r="BH74" s="5">
        <v>0</v>
      </c>
      <c r="BI74" s="5">
        <v>0</v>
      </c>
      <c r="BJ74" s="5">
        <v>0</v>
      </c>
      <c r="BK74" s="5">
        <v>0</v>
      </c>
      <c r="BL74" s="5">
        <v>0</v>
      </c>
      <c r="BM74" s="5">
        <v>0</v>
      </c>
      <c r="BN74" s="5">
        <v>0</v>
      </c>
      <c r="BO74" s="5">
        <v>0</v>
      </c>
      <c r="BP74" s="5">
        <v>0</v>
      </c>
      <c r="BQ74" s="5">
        <v>0</v>
      </c>
      <c r="BR74" s="5">
        <v>0</v>
      </c>
      <c r="BS74" s="5">
        <v>0</v>
      </c>
      <c r="BT74" s="5">
        <v>0</v>
      </c>
      <c r="BU74" s="4">
        <v>0</v>
      </c>
      <c r="BV74" s="5">
        <v>0</v>
      </c>
      <c r="BW74" s="5">
        <v>0</v>
      </c>
      <c r="BX74" s="5">
        <v>0</v>
      </c>
      <c r="BY74" s="5">
        <v>0</v>
      </c>
      <c r="BZ74" s="5">
        <v>0</v>
      </c>
      <c r="CA74" s="5">
        <v>0</v>
      </c>
      <c r="CB74" s="5">
        <v>0</v>
      </c>
      <c r="CC74" s="5">
        <v>0</v>
      </c>
      <c r="CD74" s="5">
        <v>0</v>
      </c>
      <c r="CE74" s="5">
        <v>0</v>
      </c>
      <c r="CF74" s="5">
        <v>0</v>
      </c>
      <c r="CG74" s="5">
        <v>0</v>
      </c>
      <c r="CH74" s="5">
        <v>0</v>
      </c>
      <c r="CI74" s="5">
        <v>0</v>
      </c>
      <c r="CJ74" s="6">
        <f t="shared" si="2"/>
        <v>2</v>
      </c>
      <c r="CK74" s="7"/>
    </row>
    <row r="75" spans="1:89" ht="30" x14ac:dyDescent="0.25">
      <c r="A75" s="2" t="s">
        <v>72</v>
      </c>
      <c r="B75" s="5">
        <v>0</v>
      </c>
      <c r="C75" s="5">
        <v>0</v>
      </c>
      <c r="D75" s="5">
        <v>0</v>
      </c>
      <c r="E75" s="5">
        <v>2</v>
      </c>
      <c r="F75" s="5">
        <v>0</v>
      </c>
      <c r="G75" s="5">
        <v>0</v>
      </c>
      <c r="H75" s="5">
        <v>0</v>
      </c>
      <c r="I75" s="5">
        <v>0</v>
      </c>
      <c r="J75" s="5">
        <v>2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2</v>
      </c>
      <c r="U75" s="5">
        <v>0</v>
      </c>
      <c r="V75" s="5">
        <v>2</v>
      </c>
      <c r="W75" s="5">
        <v>1</v>
      </c>
      <c r="X75" s="5">
        <v>4</v>
      </c>
      <c r="Y75" s="5">
        <v>0</v>
      </c>
      <c r="Z75" s="5">
        <v>0</v>
      </c>
      <c r="AA75" s="5">
        <v>0</v>
      </c>
      <c r="AB75" s="5">
        <v>2</v>
      </c>
      <c r="AC75" s="5">
        <v>2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9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  <c r="BC75" s="5">
        <v>0</v>
      </c>
      <c r="BD75" s="5">
        <v>0</v>
      </c>
      <c r="BE75" s="5">
        <v>0</v>
      </c>
      <c r="BF75" s="5">
        <v>0</v>
      </c>
      <c r="BG75" s="5">
        <v>0</v>
      </c>
      <c r="BH75" s="5">
        <v>0</v>
      </c>
      <c r="BI75" s="5">
        <v>5</v>
      </c>
      <c r="BJ75" s="5">
        <v>2</v>
      </c>
      <c r="BK75" s="5">
        <v>3</v>
      </c>
      <c r="BL75" s="5">
        <v>8</v>
      </c>
      <c r="BM75" s="5">
        <v>1</v>
      </c>
      <c r="BN75" s="5">
        <v>0</v>
      </c>
      <c r="BO75" s="5">
        <v>1</v>
      </c>
      <c r="BP75" s="5">
        <v>2</v>
      </c>
      <c r="BQ75" s="5">
        <v>0</v>
      </c>
      <c r="BR75" s="5">
        <v>0</v>
      </c>
      <c r="BS75" s="5">
        <v>0</v>
      </c>
      <c r="BT75" s="5">
        <v>0</v>
      </c>
      <c r="BU75" s="5">
        <v>0</v>
      </c>
      <c r="BV75" s="4">
        <v>6</v>
      </c>
      <c r="BW75" s="5">
        <v>5</v>
      </c>
      <c r="BX75" s="5">
        <v>0</v>
      </c>
      <c r="BY75" s="5">
        <v>0</v>
      </c>
      <c r="BZ75" s="5">
        <v>0</v>
      </c>
      <c r="CA75" s="5">
        <v>0</v>
      </c>
      <c r="CB75" s="5">
        <v>0</v>
      </c>
      <c r="CC75" s="5">
        <v>0</v>
      </c>
      <c r="CD75" s="5">
        <v>0</v>
      </c>
      <c r="CE75" s="5">
        <v>0</v>
      </c>
      <c r="CF75" s="5">
        <v>0</v>
      </c>
      <c r="CG75" s="5">
        <v>0</v>
      </c>
      <c r="CH75" s="5">
        <v>0</v>
      </c>
      <c r="CI75" s="5">
        <v>0</v>
      </c>
      <c r="CJ75" s="6">
        <f t="shared" si="2"/>
        <v>59</v>
      </c>
      <c r="CK75" s="7">
        <f>ROUND((6/59),2)</f>
        <v>0.1</v>
      </c>
    </row>
    <row r="76" spans="1:89" x14ac:dyDescent="0.25">
      <c r="A76" s="2" t="s">
        <v>73</v>
      </c>
      <c r="B76" s="5">
        <v>0</v>
      </c>
      <c r="C76" s="5">
        <v>0</v>
      </c>
      <c r="D76" s="5">
        <v>0</v>
      </c>
      <c r="E76" s="5">
        <v>2</v>
      </c>
      <c r="F76" s="5">
        <v>0</v>
      </c>
      <c r="G76" s="5">
        <v>0</v>
      </c>
      <c r="H76" s="5">
        <v>0</v>
      </c>
      <c r="I76" s="5">
        <v>0</v>
      </c>
      <c r="J76" s="5">
        <v>2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14</v>
      </c>
      <c r="U76" s="5">
        <v>0</v>
      </c>
      <c r="V76" s="5">
        <v>0</v>
      </c>
      <c r="W76" s="5">
        <v>0</v>
      </c>
      <c r="X76" s="5">
        <v>2</v>
      </c>
      <c r="Y76" s="5">
        <v>0</v>
      </c>
      <c r="Z76" s="5">
        <v>0</v>
      </c>
      <c r="AA76" s="5">
        <v>0</v>
      </c>
      <c r="AB76" s="5">
        <v>3</v>
      </c>
      <c r="AC76" s="5">
        <v>6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4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1</v>
      </c>
      <c r="AZ76" s="5">
        <v>0</v>
      </c>
      <c r="BA76" s="5">
        <v>0</v>
      </c>
      <c r="BB76" s="5">
        <v>0</v>
      </c>
      <c r="BC76" s="5">
        <v>0</v>
      </c>
      <c r="BD76" s="5">
        <v>0</v>
      </c>
      <c r="BE76" s="5">
        <v>0</v>
      </c>
      <c r="BF76" s="5">
        <v>0</v>
      </c>
      <c r="BG76" s="5">
        <v>0</v>
      </c>
      <c r="BH76" s="5">
        <v>0</v>
      </c>
      <c r="BI76" s="5">
        <v>0</v>
      </c>
      <c r="BJ76" s="5">
        <v>1</v>
      </c>
      <c r="BK76" s="5">
        <v>0</v>
      </c>
      <c r="BL76" s="5">
        <v>3</v>
      </c>
      <c r="BM76" s="5">
        <v>1</v>
      </c>
      <c r="BN76" s="5">
        <v>0</v>
      </c>
      <c r="BO76" s="5">
        <v>0</v>
      </c>
      <c r="BP76" s="5">
        <v>4</v>
      </c>
      <c r="BQ76" s="5">
        <v>0</v>
      </c>
      <c r="BR76" s="5">
        <v>0</v>
      </c>
      <c r="BS76" s="5">
        <v>0</v>
      </c>
      <c r="BT76" s="5">
        <v>0</v>
      </c>
      <c r="BU76" s="5">
        <v>0</v>
      </c>
      <c r="BV76" s="5">
        <v>1</v>
      </c>
      <c r="BW76" s="4">
        <v>64</v>
      </c>
      <c r="BX76" s="5">
        <v>0</v>
      </c>
      <c r="BY76" s="5">
        <v>0</v>
      </c>
      <c r="BZ76" s="5">
        <v>0</v>
      </c>
      <c r="CA76" s="5">
        <v>0</v>
      </c>
      <c r="CB76" s="5">
        <v>0</v>
      </c>
      <c r="CC76" s="5">
        <v>0</v>
      </c>
      <c r="CD76" s="5">
        <v>1</v>
      </c>
      <c r="CE76" s="5">
        <v>0</v>
      </c>
      <c r="CF76" s="5">
        <v>0</v>
      </c>
      <c r="CG76" s="5">
        <v>0</v>
      </c>
      <c r="CH76" s="5">
        <v>0</v>
      </c>
      <c r="CI76" s="5">
        <v>0</v>
      </c>
      <c r="CJ76" s="6">
        <f t="shared" si="2"/>
        <v>109</v>
      </c>
      <c r="CK76" s="7">
        <f>ROUND((64/109),2)</f>
        <v>0.59</v>
      </c>
    </row>
    <row r="77" spans="1:89" ht="30" x14ac:dyDescent="0.25">
      <c r="A77" s="2" t="s">
        <v>74</v>
      </c>
      <c r="B77" s="5">
        <v>0</v>
      </c>
      <c r="C77" s="5">
        <v>0</v>
      </c>
      <c r="D77" s="5">
        <v>0</v>
      </c>
      <c r="E77" s="5">
        <v>1</v>
      </c>
      <c r="F77" s="5">
        <v>0</v>
      </c>
      <c r="G77" s="5">
        <v>0</v>
      </c>
      <c r="H77" s="5">
        <v>0</v>
      </c>
      <c r="I77" s="5">
        <v>2</v>
      </c>
      <c r="J77" s="5">
        <v>2</v>
      </c>
      <c r="K77" s="5">
        <v>1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1</v>
      </c>
      <c r="AQ77" s="5">
        <v>0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  <c r="BC77" s="5">
        <v>0</v>
      </c>
      <c r="BD77" s="5">
        <v>0</v>
      </c>
      <c r="BE77" s="5">
        <v>0</v>
      </c>
      <c r="BF77" s="5">
        <v>0</v>
      </c>
      <c r="BG77" s="5">
        <v>0</v>
      </c>
      <c r="BH77" s="5">
        <v>0</v>
      </c>
      <c r="BI77" s="5">
        <v>0</v>
      </c>
      <c r="BJ77" s="5">
        <v>0</v>
      </c>
      <c r="BK77" s="5">
        <v>2</v>
      </c>
      <c r="BL77" s="5">
        <v>0</v>
      </c>
      <c r="BM77" s="5">
        <v>5</v>
      </c>
      <c r="BN77" s="5">
        <v>0</v>
      </c>
      <c r="BO77" s="5">
        <v>0</v>
      </c>
      <c r="BP77" s="5">
        <v>1</v>
      </c>
      <c r="BQ77" s="5">
        <v>1</v>
      </c>
      <c r="BR77" s="5">
        <v>0</v>
      </c>
      <c r="BS77" s="5">
        <v>3</v>
      </c>
      <c r="BT77" s="5">
        <v>0</v>
      </c>
      <c r="BU77" s="5">
        <v>0</v>
      </c>
      <c r="BV77" s="5">
        <v>0</v>
      </c>
      <c r="BW77" s="5">
        <v>0</v>
      </c>
      <c r="BX77" s="4">
        <v>14</v>
      </c>
      <c r="BY77" s="5">
        <v>1</v>
      </c>
      <c r="BZ77" s="5">
        <v>0</v>
      </c>
      <c r="CA77" s="5">
        <v>0</v>
      </c>
      <c r="CB77" s="5">
        <v>0</v>
      </c>
      <c r="CC77" s="5">
        <v>0</v>
      </c>
      <c r="CD77" s="5">
        <v>0</v>
      </c>
      <c r="CE77" s="5">
        <v>0</v>
      </c>
      <c r="CF77" s="5">
        <v>0</v>
      </c>
      <c r="CG77" s="5">
        <v>0</v>
      </c>
      <c r="CH77" s="5">
        <v>0</v>
      </c>
      <c r="CI77" s="5">
        <v>0</v>
      </c>
      <c r="CJ77" s="6">
        <f t="shared" si="2"/>
        <v>34</v>
      </c>
      <c r="CK77" s="7">
        <f>ROUND((14/34),2)</f>
        <v>0.41</v>
      </c>
    </row>
    <row r="78" spans="1:89" x14ac:dyDescent="0.25">
      <c r="A78" s="2" t="s">
        <v>75</v>
      </c>
      <c r="B78" s="5">
        <v>0</v>
      </c>
      <c r="C78" s="5">
        <v>0</v>
      </c>
      <c r="D78" s="5">
        <v>0</v>
      </c>
      <c r="E78" s="5">
        <v>4</v>
      </c>
      <c r="F78" s="5">
        <v>0</v>
      </c>
      <c r="G78" s="5">
        <v>0</v>
      </c>
      <c r="H78" s="5">
        <v>0</v>
      </c>
      <c r="I78" s="5">
        <v>0</v>
      </c>
      <c r="J78" s="5">
        <v>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5">
        <v>0</v>
      </c>
      <c r="AV78" s="5">
        <v>0</v>
      </c>
      <c r="AW78" s="5">
        <v>0</v>
      </c>
      <c r="AX78" s="5">
        <v>0</v>
      </c>
      <c r="AY78" s="5">
        <v>1</v>
      </c>
      <c r="AZ78" s="5">
        <v>0</v>
      </c>
      <c r="BA78" s="5">
        <v>0</v>
      </c>
      <c r="BB78" s="5">
        <v>0</v>
      </c>
      <c r="BC78" s="5">
        <v>0</v>
      </c>
      <c r="BD78" s="5">
        <v>0</v>
      </c>
      <c r="BE78" s="5">
        <v>0</v>
      </c>
      <c r="BF78" s="5">
        <v>0</v>
      </c>
      <c r="BG78" s="5">
        <v>0</v>
      </c>
      <c r="BH78" s="5">
        <v>0</v>
      </c>
      <c r="BI78" s="5">
        <v>0</v>
      </c>
      <c r="BJ78" s="5">
        <v>0</v>
      </c>
      <c r="BK78" s="5">
        <v>1</v>
      </c>
      <c r="BL78" s="5">
        <v>0</v>
      </c>
      <c r="BM78" s="5">
        <v>0</v>
      </c>
      <c r="BN78" s="5">
        <v>0</v>
      </c>
      <c r="BO78" s="5">
        <v>0</v>
      </c>
      <c r="BP78" s="5">
        <v>0</v>
      </c>
      <c r="BQ78" s="5">
        <v>1</v>
      </c>
      <c r="BR78" s="5">
        <v>0</v>
      </c>
      <c r="BS78" s="5">
        <v>0</v>
      </c>
      <c r="BT78" s="5">
        <v>0</v>
      </c>
      <c r="BU78" s="5">
        <v>0</v>
      </c>
      <c r="BV78" s="5">
        <v>0</v>
      </c>
      <c r="BW78" s="5">
        <v>0</v>
      </c>
      <c r="BX78" s="5">
        <v>0</v>
      </c>
      <c r="BY78" s="4">
        <v>0</v>
      </c>
      <c r="BZ78" s="5">
        <v>0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5">
        <v>0</v>
      </c>
      <c r="CJ78" s="6">
        <f t="shared" si="2"/>
        <v>8</v>
      </c>
      <c r="CK78" s="7"/>
    </row>
    <row r="79" spans="1:89" ht="30" x14ac:dyDescent="0.25">
      <c r="A79" s="2" t="s">
        <v>76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1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  <c r="BC79" s="5">
        <v>0</v>
      </c>
      <c r="BD79" s="5">
        <v>0</v>
      </c>
      <c r="BE79" s="5">
        <v>0</v>
      </c>
      <c r="BF79" s="5">
        <v>0</v>
      </c>
      <c r="BG79" s="5">
        <v>0</v>
      </c>
      <c r="BH79" s="5">
        <v>0</v>
      </c>
      <c r="BI79" s="5">
        <v>0</v>
      </c>
      <c r="BJ79" s="5">
        <v>0</v>
      </c>
      <c r="BK79" s="5">
        <v>0</v>
      </c>
      <c r="BL79" s="5">
        <v>0</v>
      </c>
      <c r="BM79" s="5">
        <v>1</v>
      </c>
      <c r="BN79" s="5">
        <v>0</v>
      </c>
      <c r="BO79" s="5">
        <v>0</v>
      </c>
      <c r="BP79" s="5">
        <v>0</v>
      </c>
      <c r="BQ79" s="5">
        <v>0</v>
      </c>
      <c r="BR79" s="5">
        <v>0</v>
      </c>
      <c r="BS79" s="5">
        <v>0</v>
      </c>
      <c r="BT79" s="5">
        <v>0</v>
      </c>
      <c r="BU79" s="5">
        <v>0</v>
      </c>
      <c r="BV79" s="5">
        <v>0</v>
      </c>
      <c r="BW79" s="5">
        <v>1</v>
      </c>
      <c r="BX79" s="5">
        <v>0</v>
      </c>
      <c r="BY79" s="5">
        <v>0</v>
      </c>
      <c r="BZ79" s="4">
        <v>0</v>
      </c>
      <c r="CA79" s="5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5">
        <v>0</v>
      </c>
      <c r="CH79" s="5">
        <v>0</v>
      </c>
      <c r="CI79" s="5">
        <v>0</v>
      </c>
      <c r="CJ79" s="6">
        <f t="shared" si="2"/>
        <v>3</v>
      </c>
      <c r="CK79" s="7"/>
    </row>
    <row r="80" spans="1:89" x14ac:dyDescent="0.25">
      <c r="A80" s="2" t="s">
        <v>77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5">
        <v>0</v>
      </c>
      <c r="AV80" s="5">
        <v>0</v>
      </c>
      <c r="AW80" s="5">
        <v>0</v>
      </c>
      <c r="AX80" s="5">
        <v>0</v>
      </c>
      <c r="AY80" s="5">
        <v>0</v>
      </c>
      <c r="AZ80" s="5">
        <v>0</v>
      </c>
      <c r="BA80" s="5">
        <v>0</v>
      </c>
      <c r="BB80" s="5">
        <v>0</v>
      </c>
      <c r="BC80" s="5">
        <v>0</v>
      </c>
      <c r="BD80" s="5">
        <v>0</v>
      </c>
      <c r="BE80" s="5">
        <v>0</v>
      </c>
      <c r="BF80" s="5">
        <v>0</v>
      </c>
      <c r="BG80" s="5">
        <v>0</v>
      </c>
      <c r="BH80" s="5">
        <v>0</v>
      </c>
      <c r="BI80" s="5">
        <v>0</v>
      </c>
      <c r="BJ80" s="5">
        <v>0</v>
      </c>
      <c r="BK80" s="5">
        <v>0</v>
      </c>
      <c r="BL80" s="5">
        <v>0</v>
      </c>
      <c r="BM80" s="5">
        <v>0</v>
      </c>
      <c r="BN80" s="5">
        <v>0</v>
      </c>
      <c r="BO80" s="5">
        <v>0</v>
      </c>
      <c r="BP80" s="5">
        <v>0</v>
      </c>
      <c r="BQ80" s="5">
        <v>0</v>
      </c>
      <c r="BR80" s="5">
        <v>0</v>
      </c>
      <c r="BS80" s="5">
        <v>0</v>
      </c>
      <c r="BT80" s="5">
        <v>0</v>
      </c>
      <c r="BU80" s="5">
        <v>0</v>
      </c>
      <c r="BV80" s="5">
        <v>0</v>
      </c>
      <c r="BW80" s="5">
        <v>0</v>
      </c>
      <c r="BX80" s="5">
        <v>0</v>
      </c>
      <c r="BY80" s="5">
        <v>0</v>
      </c>
      <c r="BZ80" s="5">
        <v>0</v>
      </c>
      <c r="CA80" s="4">
        <v>0</v>
      </c>
      <c r="CB80" s="5">
        <v>0</v>
      </c>
      <c r="CC80" s="5">
        <v>0</v>
      </c>
      <c r="CD80" s="5">
        <v>0</v>
      </c>
      <c r="CE80" s="5">
        <v>0</v>
      </c>
      <c r="CF80" s="5">
        <v>1</v>
      </c>
      <c r="CG80" s="5">
        <v>0</v>
      </c>
      <c r="CH80" s="5">
        <v>0</v>
      </c>
      <c r="CI80" s="5">
        <v>0</v>
      </c>
      <c r="CJ80" s="6">
        <f t="shared" si="2"/>
        <v>1</v>
      </c>
      <c r="CK80" s="7"/>
    </row>
    <row r="81" spans="1:89" ht="30" x14ac:dyDescent="0.25">
      <c r="A81" s="2" t="s">
        <v>78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  <c r="BC81" s="5">
        <v>0</v>
      </c>
      <c r="BD81" s="5">
        <v>0</v>
      </c>
      <c r="BE81" s="5">
        <v>0</v>
      </c>
      <c r="BF81" s="5">
        <v>0</v>
      </c>
      <c r="BG81" s="5">
        <v>0</v>
      </c>
      <c r="BH81" s="5">
        <v>0</v>
      </c>
      <c r="BI81" s="5">
        <v>0</v>
      </c>
      <c r="BJ81" s="5">
        <v>0</v>
      </c>
      <c r="BK81" s="5">
        <v>0</v>
      </c>
      <c r="BL81" s="5">
        <v>0</v>
      </c>
      <c r="BM81" s="5">
        <v>0</v>
      </c>
      <c r="BN81" s="5">
        <v>0</v>
      </c>
      <c r="BO81" s="5">
        <v>0</v>
      </c>
      <c r="BP81" s="5">
        <v>0</v>
      </c>
      <c r="BQ81" s="5">
        <v>0</v>
      </c>
      <c r="BR81" s="5">
        <v>0</v>
      </c>
      <c r="BS81" s="5">
        <v>0</v>
      </c>
      <c r="BT81" s="5">
        <v>0</v>
      </c>
      <c r="BU81" s="5">
        <v>0</v>
      </c>
      <c r="BV81" s="5">
        <v>0</v>
      </c>
      <c r="BW81" s="5">
        <v>0</v>
      </c>
      <c r="BX81" s="5">
        <v>0</v>
      </c>
      <c r="BY81" s="5">
        <v>0</v>
      </c>
      <c r="BZ81" s="5">
        <v>0</v>
      </c>
      <c r="CA81" s="5">
        <v>0</v>
      </c>
      <c r="CB81" s="4">
        <v>0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5">
        <v>0</v>
      </c>
      <c r="CJ81" s="6">
        <f t="shared" si="2"/>
        <v>0</v>
      </c>
      <c r="CK81" s="7"/>
    </row>
    <row r="82" spans="1:89" x14ac:dyDescent="0.25">
      <c r="A82" s="2" t="s">
        <v>79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1</v>
      </c>
      <c r="AR82" s="5">
        <v>0</v>
      </c>
      <c r="AS82" s="5">
        <v>0</v>
      </c>
      <c r="AT82" s="5">
        <v>0</v>
      </c>
      <c r="AU82" s="5">
        <v>0</v>
      </c>
      <c r="AV82" s="5">
        <v>0</v>
      </c>
      <c r="AW82" s="5">
        <v>0</v>
      </c>
      <c r="AX82" s="5">
        <v>0</v>
      </c>
      <c r="AY82" s="5">
        <v>0</v>
      </c>
      <c r="AZ82" s="5">
        <v>0</v>
      </c>
      <c r="BA82" s="5">
        <v>0</v>
      </c>
      <c r="BB82" s="5">
        <v>0</v>
      </c>
      <c r="BC82" s="5">
        <v>0</v>
      </c>
      <c r="BD82" s="5">
        <v>0</v>
      </c>
      <c r="BE82" s="5">
        <v>0</v>
      </c>
      <c r="BF82" s="5">
        <v>0</v>
      </c>
      <c r="BG82" s="5">
        <v>0</v>
      </c>
      <c r="BH82" s="5">
        <v>0</v>
      </c>
      <c r="BI82" s="5">
        <v>0</v>
      </c>
      <c r="BJ82" s="5">
        <v>0</v>
      </c>
      <c r="BK82" s="5">
        <v>0</v>
      </c>
      <c r="BL82" s="5">
        <v>0</v>
      </c>
      <c r="BM82" s="5">
        <v>0</v>
      </c>
      <c r="BN82" s="5">
        <v>0</v>
      </c>
      <c r="BO82" s="5">
        <v>0</v>
      </c>
      <c r="BP82" s="5">
        <v>0</v>
      </c>
      <c r="BQ82" s="5">
        <v>0</v>
      </c>
      <c r="BR82" s="5">
        <v>0</v>
      </c>
      <c r="BS82" s="5">
        <v>0</v>
      </c>
      <c r="BT82" s="5">
        <v>0</v>
      </c>
      <c r="BU82" s="5">
        <v>0</v>
      </c>
      <c r="BV82" s="5">
        <v>0</v>
      </c>
      <c r="BW82" s="5">
        <v>0</v>
      </c>
      <c r="BX82" s="5">
        <v>0</v>
      </c>
      <c r="BY82" s="5">
        <v>0</v>
      </c>
      <c r="BZ82" s="5">
        <v>0</v>
      </c>
      <c r="CA82" s="5">
        <v>0</v>
      </c>
      <c r="CB82" s="5">
        <v>0</v>
      </c>
      <c r="CC82" s="4">
        <v>0</v>
      </c>
      <c r="CD82" s="5">
        <v>1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6">
        <f t="shared" si="2"/>
        <v>2</v>
      </c>
      <c r="CK82" s="7"/>
    </row>
    <row r="83" spans="1:89" ht="30" x14ac:dyDescent="0.25">
      <c r="A83" s="2" t="s">
        <v>80</v>
      </c>
      <c r="B83" s="5">
        <v>0</v>
      </c>
      <c r="C83" s="5">
        <v>0</v>
      </c>
      <c r="D83" s="5">
        <v>0</v>
      </c>
      <c r="E83" s="5">
        <v>3</v>
      </c>
      <c r="F83" s="5">
        <v>3</v>
      </c>
      <c r="G83" s="5">
        <v>1</v>
      </c>
      <c r="H83" s="5">
        <v>0</v>
      </c>
      <c r="I83" s="5">
        <v>0</v>
      </c>
      <c r="J83" s="5">
        <v>16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54</v>
      </c>
      <c r="AR83" s="5">
        <v>0</v>
      </c>
      <c r="AS83" s="5">
        <v>0</v>
      </c>
      <c r="AT83" s="5">
        <v>0</v>
      </c>
      <c r="AU83" s="5">
        <v>0</v>
      </c>
      <c r="AV83" s="5">
        <v>0</v>
      </c>
      <c r="AW83" s="5">
        <v>0</v>
      </c>
      <c r="AX83" s="5">
        <v>0</v>
      </c>
      <c r="AY83" s="5">
        <v>0</v>
      </c>
      <c r="AZ83" s="5">
        <v>0</v>
      </c>
      <c r="BA83" s="5">
        <v>0</v>
      </c>
      <c r="BB83" s="5">
        <v>0</v>
      </c>
      <c r="BC83" s="5">
        <v>0</v>
      </c>
      <c r="BD83" s="5">
        <v>0</v>
      </c>
      <c r="BE83" s="5">
        <v>0</v>
      </c>
      <c r="BF83" s="5">
        <v>0</v>
      </c>
      <c r="BG83" s="5">
        <v>0</v>
      </c>
      <c r="BH83" s="5">
        <v>0</v>
      </c>
      <c r="BI83" s="5">
        <v>4</v>
      </c>
      <c r="BJ83" s="5">
        <v>0</v>
      </c>
      <c r="BK83" s="5">
        <v>19</v>
      </c>
      <c r="BL83" s="5">
        <v>1</v>
      </c>
      <c r="BM83" s="5">
        <v>1</v>
      </c>
      <c r="BN83" s="5">
        <v>1</v>
      </c>
      <c r="BO83" s="5">
        <v>0</v>
      </c>
      <c r="BP83" s="5">
        <v>0</v>
      </c>
      <c r="BQ83" s="5">
        <v>0</v>
      </c>
      <c r="BR83" s="5">
        <v>0</v>
      </c>
      <c r="BS83" s="5">
        <v>0</v>
      </c>
      <c r="BT83" s="5">
        <v>0</v>
      </c>
      <c r="BU83" s="5">
        <v>0</v>
      </c>
      <c r="BV83" s="5">
        <v>1</v>
      </c>
      <c r="BW83" s="5">
        <v>0</v>
      </c>
      <c r="BX83" s="5">
        <v>0</v>
      </c>
      <c r="BY83" s="5">
        <v>0</v>
      </c>
      <c r="BZ83" s="5">
        <v>0</v>
      </c>
      <c r="CA83" s="5">
        <v>0</v>
      </c>
      <c r="CB83" s="5">
        <v>1</v>
      </c>
      <c r="CC83" s="5">
        <v>0</v>
      </c>
      <c r="CD83" s="4">
        <v>152</v>
      </c>
      <c r="CE83" s="5">
        <v>0</v>
      </c>
      <c r="CF83" s="5">
        <v>6</v>
      </c>
      <c r="CG83" s="5">
        <v>5</v>
      </c>
      <c r="CH83" s="5">
        <v>32</v>
      </c>
      <c r="CI83" s="5">
        <v>0</v>
      </c>
      <c r="CJ83" s="6">
        <f t="shared" si="2"/>
        <v>300</v>
      </c>
      <c r="CK83" s="7">
        <f>ROUND((152/300),2)</f>
        <v>0.51</v>
      </c>
    </row>
    <row r="84" spans="1:89" ht="30" x14ac:dyDescent="0.25">
      <c r="A84" s="2" t="s">
        <v>81</v>
      </c>
      <c r="B84" s="5">
        <v>0</v>
      </c>
      <c r="C84" s="5">
        <v>0</v>
      </c>
      <c r="D84" s="5">
        <v>0</v>
      </c>
      <c r="E84" s="5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0</v>
      </c>
      <c r="BE84" s="5">
        <v>0</v>
      </c>
      <c r="BF84" s="5">
        <v>0</v>
      </c>
      <c r="BG84" s="5">
        <v>0</v>
      </c>
      <c r="BH84" s="5">
        <v>0</v>
      </c>
      <c r="BI84" s="5">
        <v>0</v>
      </c>
      <c r="BJ84" s="5">
        <v>0</v>
      </c>
      <c r="BK84" s="5">
        <v>0</v>
      </c>
      <c r="BL84" s="5">
        <v>0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U84" s="5">
        <v>0</v>
      </c>
      <c r="BV84" s="5">
        <v>0</v>
      </c>
      <c r="BW84" s="5">
        <v>0</v>
      </c>
      <c r="BX84" s="5">
        <v>0</v>
      </c>
      <c r="BY84" s="5">
        <v>0</v>
      </c>
      <c r="BZ84" s="5">
        <v>0</v>
      </c>
      <c r="CA84" s="5">
        <v>0</v>
      </c>
      <c r="CB84" s="5">
        <v>0</v>
      </c>
      <c r="CC84" s="5">
        <v>0</v>
      </c>
      <c r="CD84" s="5">
        <v>0</v>
      </c>
      <c r="CE84" s="4">
        <v>0</v>
      </c>
      <c r="CF84" s="5">
        <v>0</v>
      </c>
      <c r="CG84" s="5">
        <v>3</v>
      </c>
      <c r="CH84" s="5">
        <v>0</v>
      </c>
      <c r="CI84" s="5">
        <v>0</v>
      </c>
      <c r="CJ84" s="6">
        <f t="shared" si="2"/>
        <v>4</v>
      </c>
      <c r="CK84" s="7"/>
    </row>
    <row r="85" spans="1:89" x14ac:dyDescent="0.25">
      <c r="A85" s="2" t="s">
        <v>82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2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28</v>
      </c>
      <c r="AR85" s="5">
        <v>0</v>
      </c>
      <c r="AS85" s="5">
        <v>0</v>
      </c>
      <c r="AT85" s="5">
        <v>0</v>
      </c>
      <c r="AU85" s="5">
        <v>0</v>
      </c>
      <c r="AV85" s="5">
        <v>0</v>
      </c>
      <c r="AW85" s="5">
        <v>0</v>
      </c>
      <c r="AX85" s="5">
        <v>0</v>
      </c>
      <c r="AY85" s="5">
        <v>0</v>
      </c>
      <c r="AZ85" s="5">
        <v>0</v>
      </c>
      <c r="BA85" s="5">
        <v>0</v>
      </c>
      <c r="BB85" s="5">
        <v>0</v>
      </c>
      <c r="BC85" s="5">
        <v>0</v>
      </c>
      <c r="BD85" s="5">
        <v>0</v>
      </c>
      <c r="BE85" s="5">
        <v>0</v>
      </c>
      <c r="BF85" s="5">
        <v>0</v>
      </c>
      <c r="BG85" s="5">
        <v>0</v>
      </c>
      <c r="BH85" s="5">
        <v>0</v>
      </c>
      <c r="BI85" s="5">
        <v>1</v>
      </c>
      <c r="BJ85" s="5">
        <v>0</v>
      </c>
      <c r="BK85" s="5">
        <v>0</v>
      </c>
      <c r="BL85" s="5">
        <v>0</v>
      </c>
      <c r="BM85" s="5">
        <v>1</v>
      </c>
      <c r="BN85" s="5">
        <v>0</v>
      </c>
      <c r="BO85" s="5">
        <v>0</v>
      </c>
      <c r="BP85" s="5">
        <v>0</v>
      </c>
      <c r="BQ85" s="5">
        <v>0</v>
      </c>
      <c r="BR85" s="5">
        <v>0</v>
      </c>
      <c r="BS85" s="5">
        <v>0</v>
      </c>
      <c r="BT85" s="5">
        <v>0</v>
      </c>
      <c r="BU85" s="5">
        <v>0</v>
      </c>
      <c r="BV85" s="5">
        <v>0</v>
      </c>
      <c r="BW85" s="5">
        <v>0</v>
      </c>
      <c r="BX85" s="5">
        <v>0</v>
      </c>
      <c r="BY85" s="5">
        <v>0</v>
      </c>
      <c r="BZ85" s="5">
        <v>0</v>
      </c>
      <c r="CA85" s="5">
        <v>0</v>
      </c>
      <c r="CB85" s="5">
        <v>0</v>
      </c>
      <c r="CC85" s="5">
        <v>0</v>
      </c>
      <c r="CD85" s="5">
        <v>7</v>
      </c>
      <c r="CE85" s="5">
        <v>0</v>
      </c>
      <c r="CF85" s="4">
        <v>5</v>
      </c>
      <c r="CG85" s="5">
        <v>0</v>
      </c>
      <c r="CH85" s="5">
        <v>0</v>
      </c>
      <c r="CI85" s="5">
        <v>0</v>
      </c>
      <c r="CJ85" s="6">
        <f t="shared" si="2"/>
        <v>44</v>
      </c>
      <c r="CK85" s="7">
        <f>ROUND((5/44),2)</f>
        <v>0.11</v>
      </c>
    </row>
    <row r="86" spans="1:89" ht="30" x14ac:dyDescent="0.25">
      <c r="A86" s="2" t="s">
        <v>83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0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U86" s="5">
        <v>0</v>
      </c>
      <c r="BV86" s="5">
        <v>0</v>
      </c>
      <c r="BW86" s="5">
        <v>0</v>
      </c>
      <c r="BX86" s="5">
        <v>0</v>
      </c>
      <c r="BY86" s="5">
        <v>0</v>
      </c>
      <c r="BZ86" s="5">
        <v>0</v>
      </c>
      <c r="CA86" s="5">
        <v>0</v>
      </c>
      <c r="CB86" s="5">
        <v>1</v>
      </c>
      <c r="CC86" s="5">
        <v>0</v>
      </c>
      <c r="CD86" s="5">
        <v>0</v>
      </c>
      <c r="CE86" s="5">
        <v>0</v>
      </c>
      <c r="CF86" s="5">
        <v>0</v>
      </c>
      <c r="CG86" s="4">
        <v>2</v>
      </c>
      <c r="CH86" s="5">
        <v>0</v>
      </c>
      <c r="CI86" s="5">
        <v>0</v>
      </c>
      <c r="CJ86" s="6">
        <f t="shared" si="2"/>
        <v>3</v>
      </c>
      <c r="CK86" s="7"/>
    </row>
    <row r="87" spans="1:89" ht="30" x14ac:dyDescent="0.25">
      <c r="A87" s="2" t="s">
        <v>84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5">
        <v>0</v>
      </c>
      <c r="AV87" s="5">
        <v>0</v>
      </c>
      <c r="AW87" s="5">
        <v>0</v>
      </c>
      <c r="AX87" s="5">
        <v>0</v>
      </c>
      <c r="AY87" s="5">
        <v>0</v>
      </c>
      <c r="AZ87" s="5">
        <v>0</v>
      </c>
      <c r="BA87" s="5">
        <v>0</v>
      </c>
      <c r="BB87" s="5">
        <v>0</v>
      </c>
      <c r="BC87" s="5">
        <v>0</v>
      </c>
      <c r="BD87" s="5">
        <v>0</v>
      </c>
      <c r="BE87" s="5">
        <v>0</v>
      </c>
      <c r="BF87" s="5">
        <v>0</v>
      </c>
      <c r="BG87" s="5">
        <v>0</v>
      </c>
      <c r="BH87" s="5">
        <v>0</v>
      </c>
      <c r="BI87" s="5">
        <v>0</v>
      </c>
      <c r="BJ87" s="5">
        <v>0</v>
      </c>
      <c r="BK87" s="5">
        <v>0</v>
      </c>
      <c r="BL87" s="5">
        <v>0</v>
      </c>
      <c r="BM87" s="5">
        <v>0</v>
      </c>
      <c r="BN87" s="5">
        <v>0</v>
      </c>
      <c r="BO87" s="5">
        <v>0</v>
      </c>
      <c r="BP87" s="5">
        <v>0</v>
      </c>
      <c r="BQ87" s="5">
        <v>0</v>
      </c>
      <c r="BR87" s="5">
        <v>0</v>
      </c>
      <c r="BS87" s="5">
        <v>0</v>
      </c>
      <c r="BT87" s="5">
        <v>0</v>
      </c>
      <c r="BU87" s="5">
        <v>0</v>
      </c>
      <c r="BV87" s="5">
        <v>0</v>
      </c>
      <c r="BW87" s="5">
        <v>0</v>
      </c>
      <c r="BX87" s="5">
        <v>0</v>
      </c>
      <c r="BY87" s="5">
        <v>0</v>
      </c>
      <c r="BZ87" s="5">
        <v>0</v>
      </c>
      <c r="CA87" s="5">
        <v>0</v>
      </c>
      <c r="CB87" s="5">
        <v>0</v>
      </c>
      <c r="CC87" s="5">
        <v>0</v>
      </c>
      <c r="CD87" s="5">
        <v>0</v>
      </c>
      <c r="CE87" s="5">
        <v>0</v>
      </c>
      <c r="CF87" s="5">
        <v>0</v>
      </c>
      <c r="CG87" s="5">
        <v>0</v>
      </c>
      <c r="CH87" s="4">
        <v>3</v>
      </c>
      <c r="CI87" s="5">
        <v>0</v>
      </c>
      <c r="CJ87" s="6">
        <f t="shared" si="2"/>
        <v>3</v>
      </c>
      <c r="CK87" s="7"/>
    </row>
    <row r="88" spans="1:89" x14ac:dyDescent="0.25">
      <c r="A88" s="2" t="s">
        <v>85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5">
        <v>0</v>
      </c>
      <c r="AV88" s="5">
        <v>0</v>
      </c>
      <c r="AW88" s="5">
        <v>0</v>
      </c>
      <c r="AX88" s="5">
        <v>0</v>
      </c>
      <c r="AY88" s="5">
        <v>0</v>
      </c>
      <c r="AZ88" s="5">
        <v>0</v>
      </c>
      <c r="BA88" s="5">
        <v>0</v>
      </c>
      <c r="BB88" s="5">
        <v>0</v>
      </c>
      <c r="BC88" s="5">
        <v>0</v>
      </c>
      <c r="BD88" s="5">
        <v>0</v>
      </c>
      <c r="BE88" s="5">
        <v>0</v>
      </c>
      <c r="BF88" s="5">
        <v>0</v>
      </c>
      <c r="BG88" s="5">
        <v>0</v>
      </c>
      <c r="BH88" s="5">
        <v>1</v>
      </c>
      <c r="BI88" s="5">
        <v>0</v>
      </c>
      <c r="BJ88" s="5">
        <v>0</v>
      </c>
      <c r="BK88" s="5">
        <v>0</v>
      </c>
      <c r="BL88" s="5">
        <v>0</v>
      </c>
      <c r="BM88" s="5">
        <v>0</v>
      </c>
      <c r="BN88" s="5">
        <v>0</v>
      </c>
      <c r="BO88" s="5">
        <v>0</v>
      </c>
      <c r="BP88" s="5">
        <v>0</v>
      </c>
      <c r="BQ88" s="5">
        <v>0</v>
      </c>
      <c r="BR88" s="5">
        <v>0</v>
      </c>
      <c r="BS88" s="5">
        <v>0</v>
      </c>
      <c r="BT88" s="5">
        <v>0</v>
      </c>
      <c r="BU88" s="5">
        <v>0</v>
      </c>
      <c r="BV88" s="5">
        <v>0</v>
      </c>
      <c r="BW88" s="5">
        <v>0</v>
      </c>
      <c r="BX88" s="5">
        <v>0</v>
      </c>
      <c r="BY88" s="5">
        <v>0</v>
      </c>
      <c r="BZ88" s="5">
        <v>0</v>
      </c>
      <c r="CA88" s="5">
        <v>0</v>
      </c>
      <c r="CB88" s="5">
        <v>0</v>
      </c>
      <c r="CC88" s="5">
        <v>0</v>
      </c>
      <c r="CD88" s="5">
        <v>0</v>
      </c>
      <c r="CE88" s="5">
        <v>0</v>
      </c>
      <c r="CF88" s="5">
        <v>0</v>
      </c>
      <c r="CG88" s="5">
        <v>0</v>
      </c>
      <c r="CH88" s="5">
        <v>0</v>
      </c>
      <c r="CI88" s="4">
        <v>0</v>
      </c>
      <c r="CJ88" s="6">
        <f t="shared" si="2"/>
        <v>1</v>
      </c>
      <c r="CK88" s="7"/>
    </row>
    <row r="89" spans="1:89" x14ac:dyDescent="0.25">
      <c r="A89" s="3" t="s">
        <v>88</v>
      </c>
      <c r="B89" s="6">
        <f t="shared" ref="B89:AG89" si="3">SUM(B3:B88)</f>
        <v>0</v>
      </c>
      <c r="C89" s="6">
        <f t="shared" si="3"/>
        <v>0</v>
      </c>
      <c r="D89" s="6">
        <f t="shared" si="3"/>
        <v>0</v>
      </c>
      <c r="E89" s="6">
        <f t="shared" si="3"/>
        <v>72</v>
      </c>
      <c r="F89" s="6">
        <f t="shared" si="3"/>
        <v>79</v>
      </c>
      <c r="G89" s="6">
        <f t="shared" si="3"/>
        <v>12</v>
      </c>
      <c r="H89" s="6">
        <f t="shared" si="3"/>
        <v>2</v>
      </c>
      <c r="I89" s="6">
        <f t="shared" si="3"/>
        <v>107</v>
      </c>
      <c r="J89" s="6">
        <f t="shared" si="3"/>
        <v>314</v>
      </c>
      <c r="K89" s="6">
        <f t="shared" si="3"/>
        <v>19</v>
      </c>
      <c r="L89" s="6">
        <f t="shared" si="3"/>
        <v>0</v>
      </c>
      <c r="M89" s="6">
        <f t="shared" si="3"/>
        <v>0</v>
      </c>
      <c r="N89" s="6">
        <f t="shared" si="3"/>
        <v>0</v>
      </c>
      <c r="O89" s="6">
        <f t="shared" si="3"/>
        <v>0</v>
      </c>
      <c r="P89" s="6">
        <f t="shared" si="3"/>
        <v>0</v>
      </c>
      <c r="Q89" s="6">
        <f t="shared" si="3"/>
        <v>0</v>
      </c>
      <c r="R89" s="6">
        <f t="shared" si="3"/>
        <v>0</v>
      </c>
      <c r="S89" s="6">
        <f t="shared" si="3"/>
        <v>164</v>
      </c>
      <c r="T89" s="6">
        <f t="shared" si="3"/>
        <v>524</v>
      </c>
      <c r="U89" s="6">
        <f t="shared" si="3"/>
        <v>96</v>
      </c>
      <c r="V89" s="6">
        <f t="shared" si="3"/>
        <v>178</v>
      </c>
      <c r="W89" s="6">
        <f t="shared" si="3"/>
        <v>46</v>
      </c>
      <c r="X89" s="6">
        <f t="shared" si="3"/>
        <v>885</v>
      </c>
      <c r="Y89" s="6">
        <f t="shared" si="3"/>
        <v>113</v>
      </c>
      <c r="Z89" s="6">
        <f t="shared" si="3"/>
        <v>0</v>
      </c>
      <c r="AA89" s="6">
        <f t="shared" si="3"/>
        <v>559</v>
      </c>
      <c r="AB89" s="6">
        <f t="shared" si="3"/>
        <v>128</v>
      </c>
      <c r="AC89" s="6">
        <f t="shared" si="3"/>
        <v>340</v>
      </c>
      <c r="AD89" s="6">
        <f t="shared" si="3"/>
        <v>22</v>
      </c>
      <c r="AE89" s="6">
        <f t="shared" si="3"/>
        <v>42</v>
      </c>
      <c r="AF89" s="6">
        <f t="shared" si="3"/>
        <v>31</v>
      </c>
      <c r="AG89" s="6">
        <f t="shared" si="3"/>
        <v>122</v>
      </c>
      <c r="AH89" s="6">
        <f t="shared" ref="AH89:BM89" si="4">SUM(AH3:AH88)</f>
        <v>525</v>
      </c>
      <c r="AI89" s="6">
        <f t="shared" si="4"/>
        <v>45</v>
      </c>
      <c r="AJ89" s="6">
        <f t="shared" si="4"/>
        <v>43</v>
      </c>
      <c r="AK89" s="6">
        <f t="shared" si="4"/>
        <v>514</v>
      </c>
      <c r="AL89" s="6">
        <f t="shared" si="4"/>
        <v>54</v>
      </c>
      <c r="AM89" s="6">
        <f t="shared" si="4"/>
        <v>16</v>
      </c>
      <c r="AN89" s="6">
        <f t="shared" si="4"/>
        <v>0</v>
      </c>
      <c r="AO89" s="6">
        <f t="shared" si="4"/>
        <v>134</v>
      </c>
      <c r="AP89" s="6">
        <f t="shared" si="4"/>
        <v>76</v>
      </c>
      <c r="AQ89" s="6">
        <f t="shared" si="4"/>
        <v>747</v>
      </c>
      <c r="AR89" s="6">
        <f t="shared" si="4"/>
        <v>193</v>
      </c>
      <c r="AS89" s="6">
        <f t="shared" si="4"/>
        <v>38</v>
      </c>
      <c r="AT89" s="6">
        <f t="shared" si="4"/>
        <v>37</v>
      </c>
      <c r="AU89" s="6">
        <f t="shared" si="4"/>
        <v>0</v>
      </c>
      <c r="AV89" s="6">
        <f t="shared" si="4"/>
        <v>8</v>
      </c>
      <c r="AW89" s="6">
        <f t="shared" si="4"/>
        <v>66</v>
      </c>
      <c r="AX89" s="6">
        <f t="shared" si="4"/>
        <v>0</v>
      </c>
      <c r="AY89" s="6">
        <f t="shared" si="4"/>
        <v>163</v>
      </c>
      <c r="AZ89" s="6">
        <f t="shared" si="4"/>
        <v>152</v>
      </c>
      <c r="BA89" s="6">
        <f t="shared" si="4"/>
        <v>0</v>
      </c>
      <c r="BB89" s="6">
        <f t="shared" si="4"/>
        <v>0</v>
      </c>
      <c r="BC89" s="6">
        <f t="shared" si="4"/>
        <v>2</v>
      </c>
      <c r="BD89" s="6">
        <f t="shared" si="4"/>
        <v>2</v>
      </c>
      <c r="BE89" s="6">
        <f t="shared" si="4"/>
        <v>3</v>
      </c>
      <c r="BF89" s="6">
        <f t="shared" si="4"/>
        <v>12</v>
      </c>
      <c r="BG89" s="6">
        <f t="shared" si="4"/>
        <v>2</v>
      </c>
      <c r="BH89" s="6">
        <f t="shared" si="4"/>
        <v>13</v>
      </c>
      <c r="BI89" s="6">
        <f t="shared" si="4"/>
        <v>123</v>
      </c>
      <c r="BJ89" s="6">
        <f t="shared" si="4"/>
        <v>47</v>
      </c>
      <c r="BK89" s="6">
        <f t="shared" si="4"/>
        <v>586</v>
      </c>
      <c r="BL89" s="6">
        <f t="shared" si="4"/>
        <v>589</v>
      </c>
      <c r="BM89" s="6">
        <f t="shared" si="4"/>
        <v>458</v>
      </c>
      <c r="BN89" s="6">
        <f t="shared" ref="BN89:CI89" si="5">SUM(BN3:BN88)</f>
        <v>60</v>
      </c>
      <c r="BO89" s="6">
        <f t="shared" si="5"/>
        <v>176</v>
      </c>
      <c r="BP89" s="6">
        <f t="shared" si="5"/>
        <v>64</v>
      </c>
      <c r="BQ89" s="6">
        <f t="shared" si="5"/>
        <v>8</v>
      </c>
      <c r="BR89" s="6">
        <f t="shared" si="5"/>
        <v>16</v>
      </c>
      <c r="BS89" s="6">
        <f t="shared" si="5"/>
        <v>56</v>
      </c>
      <c r="BT89" s="6">
        <f t="shared" si="5"/>
        <v>15</v>
      </c>
      <c r="BU89" s="6">
        <f t="shared" si="5"/>
        <v>0</v>
      </c>
      <c r="BV89" s="6">
        <f t="shared" si="5"/>
        <v>105</v>
      </c>
      <c r="BW89" s="6">
        <f t="shared" si="5"/>
        <v>361</v>
      </c>
      <c r="BX89" s="6">
        <f t="shared" si="5"/>
        <v>61</v>
      </c>
      <c r="BY89" s="6">
        <f t="shared" si="5"/>
        <v>16</v>
      </c>
      <c r="BZ89" s="6">
        <f t="shared" si="5"/>
        <v>3</v>
      </c>
      <c r="CA89" s="6">
        <f t="shared" si="5"/>
        <v>1</v>
      </c>
      <c r="CB89" s="6">
        <f t="shared" si="5"/>
        <v>2</v>
      </c>
      <c r="CC89" s="6">
        <f t="shared" si="5"/>
        <v>0</v>
      </c>
      <c r="CD89" s="6">
        <f t="shared" si="5"/>
        <v>197</v>
      </c>
      <c r="CE89" s="6">
        <f t="shared" si="5"/>
        <v>0</v>
      </c>
      <c r="CF89" s="6">
        <f t="shared" si="5"/>
        <v>29</v>
      </c>
      <c r="CG89" s="6">
        <f t="shared" si="5"/>
        <v>11</v>
      </c>
      <c r="CH89" s="6">
        <f t="shared" si="5"/>
        <v>40</v>
      </c>
      <c r="CI89" s="6">
        <f t="shared" si="5"/>
        <v>0</v>
      </c>
      <c r="CJ89" s="3">
        <f t="shared" si="2"/>
        <v>9724</v>
      </c>
    </row>
    <row r="90" spans="1:89" x14ac:dyDescent="0.25">
      <c r="A90" s="3" t="s">
        <v>89</v>
      </c>
      <c r="B90" s="7"/>
      <c r="C90" s="7"/>
      <c r="D90" s="7"/>
      <c r="E90" s="7">
        <f>ROUND((11/72),2)</f>
        <v>0.15</v>
      </c>
      <c r="F90" s="7">
        <f>ROUND((3/79),2)</f>
        <v>0.04</v>
      </c>
      <c r="G90" s="7"/>
      <c r="H90" s="7"/>
      <c r="I90" s="7">
        <f>ROUND((28/107),2)</f>
        <v>0.26</v>
      </c>
      <c r="J90" s="7">
        <f>ROUND((165/314),2)</f>
        <v>0.53</v>
      </c>
      <c r="K90" s="7"/>
      <c r="L90" s="7"/>
      <c r="M90" s="7"/>
      <c r="N90" s="7"/>
      <c r="O90" s="7"/>
      <c r="P90" s="7"/>
      <c r="Q90" s="7"/>
      <c r="R90" s="7"/>
      <c r="S90" s="7">
        <f>ROUND((69/164),2)</f>
        <v>0.42</v>
      </c>
      <c r="T90" s="7">
        <f>ROUND((251/524),2)</f>
        <v>0.48</v>
      </c>
      <c r="U90" s="7">
        <f>ROUND((69/96),2)</f>
        <v>0.72</v>
      </c>
      <c r="V90" s="7">
        <f>ROUND((73/178),2)</f>
        <v>0.41</v>
      </c>
      <c r="W90" s="7">
        <f>ROUND((5/46),2)</f>
        <v>0.11</v>
      </c>
      <c r="X90" s="7">
        <f>ROUND((576/885),2)</f>
        <v>0.65</v>
      </c>
      <c r="Y90" s="7">
        <f>ROUND((51/113),2)</f>
        <v>0.45</v>
      </c>
      <c r="Z90" s="7"/>
      <c r="AA90" s="7">
        <f>ROUND((388/559),2)</f>
        <v>0.69</v>
      </c>
      <c r="AB90" s="7">
        <f>ROUND((47/128),2)</f>
        <v>0.37</v>
      </c>
      <c r="AC90" s="7">
        <f>ROUND((158/340),2)</f>
        <v>0.46</v>
      </c>
      <c r="AD90" s="7"/>
      <c r="AE90" s="7">
        <f>ROUND((19/42),2)</f>
        <v>0.45</v>
      </c>
      <c r="AF90" s="7">
        <f>ROUND((7/31),2)</f>
        <v>0.23</v>
      </c>
      <c r="AG90" s="7">
        <f>ROUND((59/122),2)</f>
        <v>0.48</v>
      </c>
      <c r="AH90" s="7">
        <f>ROUND((390/525),2)</f>
        <v>0.74</v>
      </c>
      <c r="AI90" s="7">
        <f>ROUND((14/45),2)</f>
        <v>0.31</v>
      </c>
      <c r="AJ90" s="7">
        <f>ROUND((8/43),2)</f>
        <v>0.19</v>
      </c>
      <c r="AK90" s="7">
        <f>ROUND((403/514),2)</f>
        <v>0.78</v>
      </c>
      <c r="AL90" s="7">
        <f>ROUND((4/54),2)</f>
        <v>7.0000000000000007E-2</v>
      </c>
      <c r="AM90" s="7"/>
      <c r="AN90" s="7"/>
      <c r="AO90" s="7">
        <f>ROUND((78/134),2)</f>
        <v>0.57999999999999996</v>
      </c>
      <c r="AP90" s="7">
        <f>ROUND((14/76),2)</f>
        <v>0.18</v>
      </c>
      <c r="AQ90" s="7">
        <f>ROUND((511/747),2)</f>
        <v>0.68</v>
      </c>
      <c r="AR90" s="7">
        <f>ROUND((98/193),2)</f>
        <v>0.51</v>
      </c>
      <c r="AS90" s="7">
        <f>ROUND((14/38),2)</f>
        <v>0.37</v>
      </c>
      <c r="AT90" s="7">
        <f>ROUND((19/37),2)</f>
        <v>0.51</v>
      </c>
      <c r="AU90" s="7"/>
      <c r="AV90" s="7"/>
      <c r="AW90" s="7">
        <f>ROUND((30/66),2)</f>
        <v>0.45</v>
      </c>
      <c r="AX90" s="7"/>
      <c r="AY90" s="7">
        <f>ROUND((55/163),2)</f>
        <v>0.34</v>
      </c>
      <c r="AZ90" s="7">
        <f>ROUND((81/152),2)</f>
        <v>0.53</v>
      </c>
      <c r="BA90" s="7"/>
      <c r="BB90" s="7"/>
      <c r="BC90" s="7"/>
      <c r="BD90" s="7"/>
      <c r="BE90" s="7"/>
      <c r="BF90" s="7"/>
      <c r="BG90" s="7"/>
      <c r="BH90" s="7"/>
      <c r="BI90" s="7">
        <f>ROUND((20/123),2)</f>
        <v>0.16</v>
      </c>
      <c r="BJ90" s="7">
        <f>ROUND((4/47),2)</f>
        <v>0.09</v>
      </c>
      <c r="BK90" s="7">
        <f>ROUND((353/586),2)</f>
        <v>0.6</v>
      </c>
      <c r="BL90" s="7">
        <f>ROUND((367/589),2)</f>
        <v>0.62</v>
      </c>
      <c r="BM90" s="7">
        <f>ROUND((250/458),2)</f>
        <v>0.55000000000000004</v>
      </c>
      <c r="BN90" s="7">
        <f>ROUND((30/60),2)</f>
        <v>0.5</v>
      </c>
      <c r="BO90" s="7">
        <f>ROUND((80/176),2)</f>
        <v>0.45</v>
      </c>
      <c r="BP90" s="7">
        <f>ROUND((13/64),2)</f>
        <v>0.2</v>
      </c>
      <c r="BQ90" s="7"/>
      <c r="BR90" s="7"/>
      <c r="BS90" s="7">
        <f>ROUND((23/56),2)</f>
        <v>0.41</v>
      </c>
      <c r="BT90" s="7"/>
      <c r="BU90" s="7"/>
      <c r="BV90" s="7">
        <f>ROUND((6/105),2)</f>
        <v>0.06</v>
      </c>
      <c r="BW90" s="7">
        <f>ROUND((64/361),2)</f>
        <v>0.18</v>
      </c>
      <c r="BX90" s="7">
        <f>ROUND((14/61),2)</f>
        <v>0.23</v>
      </c>
      <c r="BY90" s="7"/>
      <c r="BZ90" s="7"/>
      <c r="CA90" s="7"/>
      <c r="CB90" s="7"/>
      <c r="CC90" s="7"/>
      <c r="CD90" s="7">
        <f>ROUND((152/197),2)</f>
        <v>0.77</v>
      </c>
      <c r="CF90" s="7"/>
      <c r="CG90" s="7"/>
      <c r="CH90" s="7">
        <f>ROUND((3/40),2)</f>
        <v>0.08</v>
      </c>
      <c r="CI90" s="7"/>
      <c r="CJ90" s="8">
        <v>0.52800000000000002</v>
      </c>
    </row>
    <row r="91" spans="1:89" x14ac:dyDescent="0.25">
      <c r="CE91" s="7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C4AF-C30C-4F81-B3FD-4BD6140515CE}">
  <dimension ref="B2:L26"/>
  <sheetViews>
    <sheetView topLeftCell="F13" workbookViewId="0">
      <selection activeCell="I20" sqref="I20"/>
    </sheetView>
  </sheetViews>
  <sheetFormatPr defaultColWidth="13.7109375" defaultRowHeight="18.600000000000001" customHeight="1" x14ac:dyDescent="0.25"/>
  <cols>
    <col min="1" max="1" width="7.5703125" customWidth="1"/>
    <col min="9" max="9" width="13.85546875" style="12" customWidth="1"/>
  </cols>
  <sheetData>
    <row r="2" spans="2:12" s="30" customFormat="1" ht="18.600000000000001" customHeight="1" x14ac:dyDescent="0.3">
      <c r="B2" s="51" t="s">
        <v>104</v>
      </c>
      <c r="I2" s="31"/>
    </row>
    <row r="3" spans="2:12" ht="18.600000000000001" customHeight="1" x14ac:dyDescent="0.25">
      <c r="C3" s="52" t="s">
        <v>105</v>
      </c>
    </row>
    <row r="5" spans="2:12" ht="18.600000000000001" customHeight="1" thickBot="1" x14ac:dyDescent="0.3">
      <c r="C5" s="12" t="s">
        <v>106</v>
      </c>
      <c r="D5" s="33" t="s">
        <v>107</v>
      </c>
      <c r="E5" s="13" t="s">
        <v>108</v>
      </c>
      <c r="F5" s="13" t="s">
        <v>109</v>
      </c>
      <c r="G5" s="13" t="s">
        <v>110</v>
      </c>
      <c r="H5" s="13" t="s">
        <v>111</v>
      </c>
      <c r="I5" s="13" t="s">
        <v>112</v>
      </c>
    </row>
    <row r="6" spans="2:12" ht="18.600000000000001" customHeight="1" thickBot="1" x14ac:dyDescent="0.3">
      <c r="C6" s="32" t="s">
        <v>107</v>
      </c>
      <c r="D6" s="34">
        <v>5</v>
      </c>
      <c r="E6" s="36">
        <v>0</v>
      </c>
      <c r="F6" s="14">
        <v>2</v>
      </c>
      <c r="G6" s="16">
        <v>5</v>
      </c>
      <c r="H6" s="16">
        <v>0</v>
      </c>
      <c r="I6" s="17">
        <v>12</v>
      </c>
    </row>
    <row r="7" spans="2:12" ht="18.600000000000001" customHeight="1" thickBot="1" x14ac:dyDescent="0.3">
      <c r="C7" s="13" t="s">
        <v>108</v>
      </c>
      <c r="D7" s="35">
        <v>3</v>
      </c>
      <c r="E7" s="37">
        <v>6</v>
      </c>
      <c r="F7" s="39">
        <v>1</v>
      </c>
      <c r="G7" s="16">
        <v>0</v>
      </c>
      <c r="H7" s="16">
        <v>2</v>
      </c>
      <c r="I7" s="17">
        <v>12</v>
      </c>
    </row>
    <row r="8" spans="2:12" ht="18.600000000000001" customHeight="1" thickBot="1" x14ac:dyDescent="0.3">
      <c r="C8" s="13" t="s">
        <v>109</v>
      </c>
      <c r="D8" s="14">
        <v>0</v>
      </c>
      <c r="E8" s="38">
        <v>1</v>
      </c>
      <c r="F8" s="34">
        <v>5</v>
      </c>
      <c r="G8" s="41">
        <v>0</v>
      </c>
      <c r="H8" s="20">
        <v>2</v>
      </c>
      <c r="I8" s="17">
        <v>8</v>
      </c>
    </row>
    <row r="9" spans="2:12" ht="18.600000000000001" customHeight="1" thickBot="1" x14ac:dyDescent="0.3">
      <c r="C9" s="13" t="s">
        <v>110</v>
      </c>
      <c r="D9" s="21">
        <v>1</v>
      </c>
      <c r="E9" s="22">
        <v>2</v>
      </c>
      <c r="F9" s="40">
        <v>3</v>
      </c>
      <c r="G9" s="42">
        <v>6</v>
      </c>
      <c r="H9" s="45">
        <v>3</v>
      </c>
      <c r="I9" s="17">
        <v>15</v>
      </c>
    </row>
    <row r="10" spans="2:12" ht="18.600000000000001" customHeight="1" thickBot="1" x14ac:dyDescent="0.3">
      <c r="C10" s="13" t="s">
        <v>111</v>
      </c>
      <c r="D10" s="21">
        <v>0</v>
      </c>
      <c r="E10" s="22">
        <v>2</v>
      </c>
      <c r="F10" s="21">
        <v>0</v>
      </c>
      <c r="G10" s="43">
        <v>3</v>
      </c>
      <c r="H10" s="42">
        <v>5</v>
      </c>
      <c r="I10" s="44">
        <v>10</v>
      </c>
    </row>
    <row r="11" spans="2:12" s="12" customFormat="1" ht="18.600000000000001" customHeight="1" thickBot="1" x14ac:dyDescent="0.3">
      <c r="C11" s="13" t="s">
        <v>113</v>
      </c>
      <c r="D11" s="17">
        <v>9</v>
      </c>
      <c r="E11" s="17">
        <v>11</v>
      </c>
      <c r="F11" s="17">
        <v>11</v>
      </c>
      <c r="G11" s="17">
        <v>14</v>
      </c>
      <c r="H11" s="46">
        <v>12</v>
      </c>
      <c r="I11" s="17">
        <v>57</v>
      </c>
    </row>
    <row r="12" spans="2:12" ht="18.600000000000001" customHeight="1" thickBot="1" x14ac:dyDescent="0.3">
      <c r="C12" s="24"/>
      <c r="D12" s="25"/>
      <c r="E12" s="25"/>
      <c r="F12" s="25"/>
      <c r="G12" s="25"/>
      <c r="H12" s="25"/>
      <c r="I12" s="26"/>
      <c r="J12" s="54" t="s">
        <v>126</v>
      </c>
      <c r="K12" s="55"/>
      <c r="L12" s="27">
        <v>27</v>
      </c>
    </row>
    <row r="13" spans="2:12" ht="18.600000000000001" customHeight="1" thickBot="1" x14ac:dyDescent="0.3">
      <c r="J13" s="28">
        <f>27/I11</f>
        <v>0.47368421052631576</v>
      </c>
      <c r="K13" s="55" t="s">
        <v>127</v>
      </c>
      <c r="L13" s="56"/>
    </row>
    <row r="14" spans="2:12" ht="18.600000000000001" customHeight="1" x14ac:dyDescent="0.25">
      <c r="J14" s="29"/>
      <c r="K14" s="25"/>
      <c r="L14" s="25"/>
    </row>
    <row r="15" spans="2:12" ht="18.600000000000001" customHeight="1" x14ac:dyDescent="0.25">
      <c r="C15" s="12" t="s">
        <v>106</v>
      </c>
      <c r="D15" s="13" t="s">
        <v>114</v>
      </c>
      <c r="E15" s="13" t="s">
        <v>108</v>
      </c>
      <c r="F15" s="13" t="s">
        <v>115</v>
      </c>
    </row>
    <row r="16" spans="2:12" ht="18.600000000000001" customHeight="1" x14ac:dyDescent="0.25">
      <c r="C16" s="13" t="s">
        <v>114</v>
      </c>
      <c r="D16" s="14" t="s">
        <v>116</v>
      </c>
      <c r="E16" s="15" t="s">
        <v>117</v>
      </c>
      <c r="F16" s="16" t="s">
        <v>118</v>
      </c>
    </row>
    <row r="17" spans="3:10" ht="18.600000000000001" customHeight="1" x14ac:dyDescent="0.25">
      <c r="C17" s="13" t="s">
        <v>108</v>
      </c>
      <c r="D17" s="18" t="s">
        <v>119</v>
      </c>
      <c r="E17" s="19">
        <v>6</v>
      </c>
      <c r="F17" s="20" t="s">
        <v>120</v>
      </c>
      <c r="H17" s="53" t="s">
        <v>121</v>
      </c>
    </row>
    <row r="18" spans="3:10" ht="18.600000000000001" customHeight="1" x14ac:dyDescent="0.25">
      <c r="C18" s="13" t="s">
        <v>115</v>
      </c>
      <c r="D18" s="21" t="s">
        <v>122</v>
      </c>
      <c r="E18" s="22" t="s">
        <v>123</v>
      </c>
      <c r="F18" s="23" t="s">
        <v>124</v>
      </c>
    </row>
    <row r="20" spans="3:10" ht="18.600000000000001" customHeight="1" thickBot="1" x14ac:dyDescent="0.3">
      <c r="C20" s="12" t="s">
        <v>106</v>
      </c>
      <c r="D20" s="33" t="s">
        <v>114</v>
      </c>
      <c r="E20" s="13" t="s">
        <v>108</v>
      </c>
      <c r="F20" s="13" t="s">
        <v>115</v>
      </c>
      <c r="G20" s="13" t="s">
        <v>112</v>
      </c>
    </row>
    <row r="21" spans="3:10" ht="18.600000000000001" customHeight="1" thickBot="1" x14ac:dyDescent="0.3">
      <c r="C21" s="32" t="s">
        <v>114</v>
      </c>
      <c r="D21" s="34">
        <v>12</v>
      </c>
      <c r="E21" s="36">
        <v>1</v>
      </c>
      <c r="F21" s="16">
        <v>7</v>
      </c>
      <c r="G21" s="17">
        <v>20</v>
      </c>
    </row>
    <row r="22" spans="3:10" ht="18.600000000000001" customHeight="1" thickBot="1" x14ac:dyDescent="0.3">
      <c r="C22" s="13" t="s">
        <v>108</v>
      </c>
      <c r="D22" s="35">
        <v>4</v>
      </c>
      <c r="E22" s="37">
        <v>6</v>
      </c>
      <c r="F22" s="41">
        <v>2</v>
      </c>
      <c r="G22" s="17">
        <v>12</v>
      </c>
    </row>
    <row r="23" spans="3:10" ht="18.600000000000001" customHeight="1" thickBot="1" x14ac:dyDescent="0.3">
      <c r="C23" s="13" t="s">
        <v>115</v>
      </c>
      <c r="D23" s="21">
        <v>4</v>
      </c>
      <c r="E23" s="47">
        <v>4</v>
      </c>
      <c r="F23" s="42">
        <v>17</v>
      </c>
      <c r="G23" s="44">
        <v>25</v>
      </c>
    </row>
    <row r="24" spans="3:10" s="12" customFormat="1" ht="18.600000000000001" customHeight="1" thickBot="1" x14ac:dyDescent="0.3">
      <c r="C24" s="13" t="s">
        <v>113</v>
      </c>
      <c r="D24" s="17">
        <v>20</v>
      </c>
      <c r="E24" s="17">
        <v>11</v>
      </c>
      <c r="F24" s="46">
        <v>26</v>
      </c>
      <c r="G24" s="17">
        <v>57</v>
      </c>
    </row>
    <row r="25" spans="3:10" ht="18.600000000000001" customHeight="1" thickBot="1" x14ac:dyDescent="0.3">
      <c r="C25" s="24"/>
      <c r="D25" s="25"/>
      <c r="E25" s="25"/>
      <c r="F25" s="25"/>
      <c r="G25" s="25"/>
      <c r="H25" s="54" t="s">
        <v>126</v>
      </c>
      <c r="I25" s="55"/>
      <c r="J25" s="27">
        <v>35</v>
      </c>
    </row>
    <row r="26" spans="3:10" ht="18.600000000000001" customHeight="1" thickBot="1" x14ac:dyDescent="0.3">
      <c r="H26" s="28">
        <f>35/G24</f>
        <v>0.61403508771929827</v>
      </c>
      <c r="I26" s="55" t="s">
        <v>127</v>
      </c>
      <c r="J26" s="56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SAF_SRM Remap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2018-12-10T22:00:22Z</dcterms:created>
  <dcterms:modified xsi:type="dcterms:W3CDTF">2019-03-05T22:22:42Z</dcterms:modified>
</cp:coreProperties>
</file>