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6268796E-950D-4BFA-83FD-C0F0A7027C00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NVC_Group" sheetId="1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3" l="1"/>
  <c r="J13" i="3"/>
  <c r="DT125" i="1"/>
  <c r="CA125" i="1"/>
  <c r="BZ125" i="1"/>
  <c r="BY125" i="1"/>
  <c r="BW125" i="1"/>
  <c r="BV125" i="1"/>
  <c r="BU125" i="1"/>
  <c r="BT125" i="1"/>
  <c r="BS125" i="1"/>
  <c r="BQ125" i="1"/>
  <c r="BO125" i="1"/>
  <c r="BN125" i="1"/>
  <c r="BM125" i="1"/>
  <c r="BL125" i="1"/>
  <c r="BK125" i="1"/>
  <c r="BI125" i="1"/>
  <c r="BH125" i="1"/>
  <c r="BG125" i="1"/>
  <c r="BF125" i="1"/>
  <c r="BE125" i="1"/>
  <c r="BC125" i="1"/>
  <c r="BB125" i="1"/>
  <c r="BA125" i="1"/>
  <c r="AZ125" i="1"/>
  <c r="AY125" i="1"/>
  <c r="AX125" i="1"/>
  <c r="AW125" i="1"/>
  <c r="AV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C125" i="1"/>
  <c r="AB125" i="1"/>
  <c r="AA125" i="1"/>
  <c r="Z125" i="1"/>
  <c r="Y125" i="1"/>
  <c r="X125" i="1"/>
  <c r="W125" i="1"/>
  <c r="V125" i="1"/>
  <c r="S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DT5" i="1"/>
  <c r="DI125" i="1"/>
  <c r="DT114" i="1"/>
  <c r="DT53" i="1"/>
  <c r="DT26" i="1"/>
  <c r="DT28" i="1"/>
  <c r="CI125" i="1"/>
  <c r="DT88" i="1"/>
  <c r="CW125" i="1"/>
  <c r="DT102" i="1"/>
  <c r="BP125" i="1"/>
  <c r="DT69" i="1"/>
  <c r="CV125" i="1"/>
  <c r="DT101" i="1"/>
  <c r="DT36" i="1"/>
  <c r="CA126" i="1"/>
  <c r="DT80" i="1"/>
  <c r="BX125" i="1"/>
  <c r="DT77" i="1"/>
  <c r="DT54" i="1"/>
  <c r="DP125" i="1"/>
  <c r="DT121" i="1"/>
  <c r="DT62" i="1"/>
  <c r="L126" i="1"/>
  <c r="DU13" i="1"/>
  <c r="DT13" i="1"/>
  <c r="DA125" i="1"/>
  <c r="DT106" i="1"/>
  <c r="T126" i="1"/>
  <c r="T125" i="1"/>
  <c r="DT21" i="1"/>
  <c r="DT44" i="1"/>
  <c r="CY125" i="1"/>
  <c r="DT104" i="1"/>
  <c r="DH125" i="1"/>
  <c r="DT113" i="1"/>
  <c r="DT29" i="1"/>
  <c r="AJ126" i="1"/>
  <c r="DT37" i="1"/>
  <c r="I126" i="1"/>
  <c r="DT10" i="1"/>
  <c r="CN125" i="1"/>
  <c r="DT93" i="1"/>
  <c r="CF125" i="1"/>
  <c r="DT85" i="1"/>
  <c r="BH126" i="1"/>
  <c r="DU61" i="1"/>
  <c r="DT61" i="1"/>
  <c r="DT45" i="1"/>
  <c r="Q126" i="1"/>
  <c r="Q125" i="1"/>
  <c r="DT18" i="1"/>
  <c r="DT56" i="1"/>
  <c r="DO125" i="1"/>
  <c r="DT120" i="1"/>
  <c r="AT125" i="1"/>
  <c r="DT47" i="1"/>
  <c r="DT30" i="1"/>
  <c r="AK126" i="1"/>
  <c r="DU38" i="1"/>
  <c r="DT38" i="1"/>
  <c r="DT79" i="1"/>
  <c r="CT125" i="1"/>
  <c r="DT99" i="1"/>
  <c r="DT7" i="1"/>
  <c r="CO125" i="1"/>
  <c r="DT94" i="1"/>
  <c r="N126" i="1"/>
  <c r="DU15" i="1"/>
  <c r="DT15" i="1"/>
  <c r="CG125" i="1"/>
  <c r="DT86" i="1"/>
  <c r="DT64" i="1"/>
  <c r="DG125" i="1"/>
  <c r="DT112" i="1"/>
  <c r="BS126" i="1"/>
  <c r="DT72" i="1"/>
  <c r="DT46" i="1"/>
  <c r="DT55" i="1"/>
  <c r="CL125" i="1"/>
  <c r="DT91" i="1"/>
  <c r="X126" i="1"/>
  <c r="DT25" i="1"/>
  <c r="C126" i="1"/>
  <c r="DU4" i="1"/>
  <c r="DT4" i="1"/>
  <c r="DN125" i="1"/>
  <c r="DT119" i="1"/>
  <c r="AU125" i="1"/>
  <c r="DT48" i="1"/>
  <c r="DF125" i="1"/>
  <c r="DU111" i="1"/>
  <c r="DT111" i="1"/>
  <c r="AD125" i="1"/>
  <c r="DT31" i="1"/>
  <c r="CU125" i="1"/>
  <c r="DT100" i="1"/>
  <c r="AL126" i="1"/>
  <c r="DU39" i="1"/>
  <c r="DT39" i="1"/>
  <c r="BJ125" i="1"/>
  <c r="DT63" i="1"/>
  <c r="CD125" i="1"/>
  <c r="DT83" i="1"/>
  <c r="DT12" i="1"/>
  <c r="BR125" i="1"/>
  <c r="DT71" i="1"/>
  <c r="S126" i="1"/>
  <c r="DT20" i="1"/>
  <c r="CM125" i="1"/>
  <c r="DT92" i="1"/>
  <c r="DT58" i="1"/>
  <c r="DM125" i="1"/>
  <c r="DU118" i="1"/>
  <c r="DT118" i="1"/>
  <c r="DT9" i="1"/>
  <c r="DE125" i="1"/>
  <c r="DT110" i="1"/>
  <c r="CR125" i="1"/>
  <c r="DT97" i="1"/>
  <c r="DT32" i="1"/>
  <c r="AM126" i="1"/>
  <c r="DU40" i="1"/>
  <c r="DT40" i="1"/>
  <c r="CE125" i="1"/>
  <c r="DT84" i="1"/>
  <c r="DT66" i="1"/>
  <c r="CS125" i="1"/>
  <c r="DT98" i="1"/>
  <c r="DT74" i="1"/>
  <c r="P126" i="1"/>
  <c r="P125" i="1"/>
  <c r="DT17" i="1"/>
  <c r="DT27" i="1"/>
  <c r="DT6" i="1"/>
  <c r="CJ125" i="1"/>
  <c r="DT89" i="1"/>
  <c r="BD125" i="1"/>
  <c r="DT57" i="1"/>
  <c r="DL125" i="1"/>
  <c r="DT117" i="1"/>
  <c r="DS125" i="1"/>
  <c r="DT124" i="1"/>
  <c r="DT65" i="1"/>
  <c r="DD125" i="1"/>
  <c r="DT109" i="1"/>
  <c r="AN126" i="1"/>
  <c r="DT41" i="1"/>
  <c r="DT14" i="1"/>
  <c r="CB125" i="1"/>
  <c r="DT81" i="1"/>
  <c r="DT49" i="1"/>
  <c r="U126" i="1"/>
  <c r="U125" i="1"/>
  <c r="DT22" i="1"/>
  <c r="CZ125" i="1"/>
  <c r="DT105" i="1"/>
  <c r="BT126" i="1"/>
  <c r="DT73" i="1"/>
  <c r="AG126" i="1"/>
  <c r="DU34" i="1"/>
  <c r="DT34" i="1"/>
  <c r="CP125" i="1"/>
  <c r="DT95" i="1"/>
  <c r="W126" i="1"/>
  <c r="DU24" i="1"/>
  <c r="DT24" i="1"/>
  <c r="DT3" i="1"/>
  <c r="CK125" i="1"/>
  <c r="DT90" i="1"/>
  <c r="DT60" i="1"/>
  <c r="DT33" i="1"/>
  <c r="J126" i="1"/>
  <c r="DT11" i="1"/>
  <c r="CC125" i="1"/>
  <c r="DT82" i="1"/>
  <c r="DT68" i="1"/>
  <c r="DR125" i="1"/>
  <c r="DU123" i="1"/>
  <c r="DT123" i="1"/>
  <c r="DK125" i="1"/>
  <c r="DT116" i="1"/>
  <c r="DT51" i="1"/>
  <c r="DC125" i="1"/>
  <c r="DT108" i="1"/>
  <c r="AO126" i="1"/>
  <c r="DU42" i="1"/>
  <c r="DT42" i="1"/>
  <c r="DT50" i="1"/>
  <c r="R126" i="1"/>
  <c r="R125" i="1"/>
  <c r="DT19" i="1"/>
  <c r="DT76" i="1"/>
  <c r="DT52" i="1"/>
  <c r="CQ125" i="1"/>
  <c r="DT96" i="1"/>
  <c r="DT70" i="1"/>
  <c r="DT59" i="1"/>
  <c r="CH125" i="1"/>
  <c r="DU87" i="1"/>
  <c r="DT87" i="1"/>
  <c r="DT78" i="1"/>
  <c r="BN126" i="1"/>
  <c r="DU67" i="1"/>
  <c r="DT67" i="1"/>
  <c r="V126" i="1"/>
  <c r="DT23" i="1"/>
  <c r="DT8" i="1"/>
  <c r="DQ125" i="1"/>
  <c r="DT122" i="1"/>
  <c r="DJ125" i="1"/>
  <c r="DT115" i="1"/>
  <c r="O126" i="1"/>
  <c r="DU16" i="1"/>
  <c r="DT16" i="1"/>
  <c r="DB125" i="1"/>
  <c r="DT107" i="1"/>
  <c r="AH126" i="1"/>
  <c r="DT35" i="1"/>
  <c r="DT43" i="1"/>
  <c r="DU75" i="1"/>
  <c r="DT75" i="1"/>
  <c r="CX125" i="1"/>
  <c r="DT103" i="1"/>
</calcChain>
</file>

<file path=xl/sharedStrings.xml><?xml version="1.0" encoding="utf-8"?>
<sst xmlns="http://schemas.openxmlformats.org/spreadsheetml/2006/main" count="306" uniqueCount="163">
  <si>
    <t>6011 Western Gulf Coastal Plain Pine - Oak Pine Forest &amp; Woodland</t>
  </si>
  <si>
    <t>6019 Southern Plateau Dry Forest &amp; Woodland G126</t>
  </si>
  <si>
    <t>6020 Southern Plateau Dry-Mesic Hardwood Forest G028</t>
  </si>
  <si>
    <t>6021 Madrean Encinal</t>
  </si>
  <si>
    <t>6022 Madrean Juniper Savanna &amp; Woodland</t>
  </si>
  <si>
    <t>6023 Madrean Pinyon - Juniper Woodland</t>
  </si>
  <si>
    <t>6024 Madrean Lower Montane Pine - Oak Forest &amp; Woodland</t>
  </si>
  <si>
    <t>6026 Southern Plains Mesquite Scrub Woodland &amp; Shrubland</t>
  </si>
  <si>
    <t>6027 Southern Plains Oak - Juniper Scrub Woodland</t>
  </si>
  <si>
    <t>6035 North-Central Beech - Maple - Basswood Forest</t>
  </si>
  <si>
    <t>6036 North-Central Oak - Hickory Forest &amp; Woodland</t>
  </si>
  <si>
    <t>6056 South-Central Interior Oak Forest &amp; Woodland</t>
  </si>
  <si>
    <t>6058 Southeastern Great Plains Post Oak - Blackjack Oak Forest &amp; Woodland</t>
  </si>
  <si>
    <t>6062 Northwestern Great Plains-Black Hills Ponderosa Pine Forest &amp; Woodland</t>
  </si>
  <si>
    <t>6063 Rocky Mountain Foothill-Rock Outcrop Limber Pine - Juniper Woodland</t>
  </si>
  <si>
    <t>6069 Rocky Mountain Lodgepole Pine Forest &amp; Woodland</t>
  </si>
  <si>
    <t>6074 Rocky Mountain Douglas-fir - White Fir - Blue Spruce Mesic Forest</t>
  </si>
  <si>
    <t>6075 Southern Rocky Mountain Ponderosa Pine Forest &amp; Woodland</t>
  </si>
  <si>
    <t>6076 Southern Rocky Mountain Ponderosa Pine Savanna</t>
  </si>
  <si>
    <t>6077 Southern Rocky Mountain White Fir - Douglas-fir Dry Forest</t>
  </si>
  <si>
    <t>6083 Southern Rocky Mountain Juniper Woodland &amp; Savanna</t>
  </si>
  <si>
    <t>6084 Southern Rocky Mountain Pinyon-Juniper Woodland</t>
  </si>
  <si>
    <t>6100 Northern &amp; Central Great Plains Floodplain Forest</t>
  </si>
  <si>
    <t>6102 Silver Maple - Green Ash - Sycamore Floodplain Forest</t>
  </si>
  <si>
    <t>6103 Silver Maple - Sugarberry - Sweetgum Floodplain Forest</t>
  </si>
  <si>
    <t>6113 Oak - Sweetgum Floodplain Forest</t>
  </si>
  <si>
    <t>6117 Rocky Mountain &amp; Great Basin Montane Riparian Forest</t>
  </si>
  <si>
    <t>6149 Rocky Mountain Subalpine-Montane Mesic Herbaceous Meadow</t>
  </si>
  <si>
    <t>6151 Southern Rocky Mountain Montane-Subalpine Grassland</t>
  </si>
  <si>
    <t>6152 Southern Rocky Mountain Gambel Oak - Mixed Montane Shrubland</t>
  </si>
  <si>
    <t>6153 Southern Rocky Mountain Mountain-mahogany - Mixed Foothill Shrubland</t>
  </si>
  <si>
    <t>6155 Central Great Plains Mixedgrass Prairie</t>
  </si>
  <si>
    <t>6156 Northern Great Plains Dry Mixedgrass Prairie</t>
  </si>
  <si>
    <t>6157 Northern Great Plains Mesic Mixedgrass Prairie Grassland</t>
  </si>
  <si>
    <t>6159 Great Plains Sand Grassland</t>
  </si>
  <si>
    <t>6160 Great Plains Sand Shrubland</t>
  </si>
  <si>
    <t>6161 Great Plains Shortgrass Prairie</t>
  </si>
  <si>
    <t>6163 Central Great Plains Tallgrass Prairie</t>
  </si>
  <si>
    <t>6166 South-Central Plains &amp; Coastal Prairie</t>
  </si>
  <si>
    <t>6167 Southern Great Plains Tallgrass Prairie</t>
  </si>
  <si>
    <t>6173 Central Acidic Open Glade &amp; Barrens Grassland</t>
  </si>
  <si>
    <t>6175 Central Alkaline Open Glade &amp; Barrens Grassland</t>
  </si>
  <si>
    <t>6182 Eastern Madrean Chaparral</t>
  </si>
  <si>
    <t>6183 Western Madrean Chaparral</t>
  </si>
  <si>
    <t>6186 Southeastern Coastal Plain Patch Prairie</t>
  </si>
  <si>
    <t>6195 South Atlantic &amp; Gulf Grass Coast &amp; Dune</t>
  </si>
  <si>
    <t>6209 Midwest Prairie Alkaline Fen</t>
  </si>
  <si>
    <t>6231 Midwest Wet Prairie &amp; Wet Meadow</t>
  </si>
  <si>
    <t>6234 Great Plains Freshwater Marsh</t>
  </si>
  <si>
    <t>6235 Great Plains Playa &amp; Rainwater Basin Wetland</t>
  </si>
  <si>
    <t>6237 Great Plains Shrub Riparian</t>
  </si>
  <si>
    <t>6239 Western Montane-Subalpine Riparian &amp; Seep Shrubland</t>
  </si>
  <si>
    <t>6240 Vancouverian &amp; Rocky Mountain Montane Wet Meadow &amp; Marsh</t>
  </si>
  <si>
    <t>6242 Arid West Interior Freshwater Emergent Marsh</t>
  </si>
  <si>
    <t>6243 Rocky Mountain &amp; Great Basin Lowland &amp; Foothill Riparian Shrubland</t>
  </si>
  <si>
    <t>6249 North American Warm Desert Riparian Low Bosque &amp; Shrubland</t>
  </si>
  <si>
    <t xml:space="preserve">6251 Great Plains Depressional Saline &amp; Brackish Wetland </t>
  </si>
  <si>
    <t>6259 North American Desert Alkaline-Saline Herbaceous Wetland</t>
  </si>
  <si>
    <t>6261 Chihuahuan Creosotebush - Mixed Desert Scrub</t>
  </si>
  <si>
    <t>6263 Chihuahuan Desert Sand Scrub</t>
  </si>
  <si>
    <t>6264 Chihuahuan Desert Succulent Scrub</t>
  </si>
  <si>
    <t>6266 Chihuahuan Desert Foothill-Piedmont &amp; Lower Montane Grassland</t>
  </si>
  <si>
    <t>6269 Chihuahuan Semi-Desert Lowland Grassland</t>
  </si>
  <si>
    <t>6277 Tamaulipan Dry Grassland</t>
  </si>
  <si>
    <t>6278 Tamaulipan Dry Mesquite &amp; Thornscrub Shrubland</t>
  </si>
  <si>
    <t>6282 Intermountain Semi-Desert Shrubland &amp; Steppe</t>
  </si>
  <si>
    <t>6285 Intermountain Low &amp; Black Sagebrush Shrubland &amp; Steppe</t>
  </si>
  <si>
    <t>6290 Intermountain Dwarf Saltbush - Sagebrush Scrub</t>
  </si>
  <si>
    <t>6291 Intermountain Shadscale - Saltbush Scrub</t>
  </si>
  <si>
    <t>6318 Great Plains Cliff Scree &amp; Rock Vegetation</t>
  </si>
  <si>
    <t>6324 Southeastern Great Plains Floodplain Forest</t>
  </si>
  <si>
    <t>6332 Texas Live Oak - Wax Mallow Motte &amp; Coastal Forest</t>
  </si>
  <si>
    <t>6427 Southern Plains Oak - Juniper Scrub Shrubland</t>
  </si>
  <si>
    <t>6637 Great Plains Herb Riparian</t>
  </si>
  <si>
    <t>6659 North American Desert Alkaline-Saline Playa</t>
  </si>
  <si>
    <t>6666 Chihuahuan Desert Foothill-Piedmont &amp; Lower Montane Shrubland</t>
  </si>
  <si>
    <t>6669 Chihuahuan Semi-Desert Lowland Shrub Steppe</t>
  </si>
  <si>
    <t>6678 Tamaulipan Dry Mesquite &amp; Thornscrub Woodland</t>
  </si>
  <si>
    <t>6726 Southeastern Great Plains Floodplain Herbaceous</t>
  </si>
  <si>
    <t>7195 Recently Burned-Herb and Grass Cover</t>
  </si>
  <si>
    <t>7292 Open Water</t>
  </si>
  <si>
    <t>7295 Quarries-Strip Mines-Gravel Pits-Energy Development</t>
  </si>
  <si>
    <t>7296 Developed-Low Intensity</t>
  </si>
  <si>
    <t>7297 Developed-Medium Intensity</t>
  </si>
  <si>
    <t>7299 Developed-Roads</t>
  </si>
  <si>
    <t>7900 Western Cool Temperate Urban Deciduous Forest</t>
  </si>
  <si>
    <t>7902 Western Cool Temperate Urban Mixed Forest</t>
  </si>
  <si>
    <t>7903 Western Cool Temperate Urban Herbaceous</t>
  </si>
  <si>
    <t>7904 Western Cool Temperate Urban Shrubland</t>
  </si>
  <si>
    <t>7905 Eastern Cool Temperate Urban Deciduous Forest</t>
  </si>
  <si>
    <t>7907 Eastern Cool Temperate Urban Mixed Forest</t>
  </si>
  <si>
    <t>7910 Western Warm Temperate Urban Deciduous Forest</t>
  </si>
  <si>
    <t>7911 Western Warm Temperate Urban Evergreen Forest</t>
  </si>
  <si>
    <t>7912 Western Warm Temperate Urban Mixed Forest</t>
  </si>
  <si>
    <t>7913 Western Warm Temperate Urban Herbaceous</t>
  </si>
  <si>
    <t>7914 Western Warm Temperate Urban Shrubland</t>
  </si>
  <si>
    <t>7923 Western Cool Temperate Developed Ruderal Shrubland</t>
  </si>
  <si>
    <t>7925 Western Warm Temperate Developed Ruderal Deciduous Forest</t>
  </si>
  <si>
    <t>7928 Western Warm Temperate Developed Ruderal Shrubland</t>
  </si>
  <si>
    <t>7929 Western Warm Temperate Developed Ruderal Grassland</t>
  </si>
  <si>
    <t>7934 Eastern Cool Temperate Developed Ruderal Grassland</t>
  </si>
  <si>
    <t>7952 Eastern Cool Temperate Developed Ruderal Mixed Forested Wetland</t>
  </si>
  <si>
    <t>7964 Western Cool Temperate Row Crop</t>
  </si>
  <si>
    <t>7965 Western Cool Temperate Close Grown Crop</t>
  </si>
  <si>
    <t>7966 Western Cool Temperate Fallow/Idle Cropland</t>
  </si>
  <si>
    <t>7967 Western Cool Temperate Pasture and Hayland</t>
  </si>
  <si>
    <t>7968 Western Cool Temperate Wheat</t>
  </si>
  <si>
    <t>7974 Eastern Cool Temperate Row Crop</t>
  </si>
  <si>
    <t>7977 Eastern Cool Temperate Pasture and Hayland</t>
  </si>
  <si>
    <t>7986 Western Warm Temperate Fallow/Idle Cropland</t>
  </si>
  <si>
    <t>7987 Western Warm Temperate Pasture and Hayland</t>
  </si>
  <si>
    <t>9310 North American Warm Desert Ruderal &amp; Planted Scrub</t>
  </si>
  <si>
    <t>9315 Northern &amp; Central Native Ruderal Forest</t>
  </si>
  <si>
    <t>9321 Southeastern Native Ruderal Forest</t>
  </si>
  <si>
    <t>9323 Southeastern Ruderal Shrubland</t>
  </si>
  <si>
    <t>9325 Great Plains Comanchian Ruderal Shrubland</t>
  </si>
  <si>
    <t>9327 Interior West Ruderal Riparian Forest</t>
  </si>
  <si>
    <t>9816 Northern &amp; Central Plains Ruderal &amp; Planted Grassland</t>
  </si>
  <si>
    <t>9817 Northern &amp; Central Ruderal Meadow</t>
  </si>
  <si>
    <t>9823 Southeastern Ruderal Grassland</t>
  </si>
  <si>
    <t>9825 Great Plains Comanchian Ruderal Grassland</t>
  </si>
  <si>
    <t>9827 Interior West Ruderal Riparian Scrub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</si>
  <si>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</si>
  <si>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</si>
  <si>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</si>
  <si>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</si>
  <si>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</si>
  <si>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</si>
  <si>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</si>
  <si>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</si>
  <si>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</si>
  <si>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</si>
  <si>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</si>
  <si>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</si>
  <si>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</si>
  <si>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</si>
  <si>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</si>
  <si>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Contingency Table Rows represent Remap LANDFIRE Existing Vegetation Type (EVT) spatial data for NVC Groups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</si>
  <si>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</si>
  <si>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</si>
  <si>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</si>
  <si>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</si>
  <si>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</si>
  <si>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</si>
  <si>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</si>
  <si>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</si>
  <si>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</si>
  <si>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</si>
  <si>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</si>
  <si>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</si>
  <si>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</si>
  <si>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</si>
  <si>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</si>
  <si>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</si>
  <si>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</si>
  <si>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</si>
  <si>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</si>
  <si>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</si>
  <si>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</si>
  <si>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</si>
  <si>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</si>
  <si>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Plot Assignment</t>
  </si>
  <si>
    <t>LANDFIRE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</si>
</sst>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3" applyNumberFormat="0" applyAlignment="0" applyProtection="0"/>
    <xf numFmtId="0" fontId="5" fillId="30" borderId="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3" applyNumberFormat="0" applyAlignment="0" applyProtection="0"/>
    <xf numFmtId="0" fontId="12" fillId="0" borderId="8" applyNumberFormat="0" applyFill="0" applyAlignment="0" applyProtection="0"/>
    <xf numFmtId="0" fontId="13" fillId="33" borderId="0" applyNumberFormat="0" applyBorder="0" applyAlignment="0" applyProtection="0"/>
    <xf numFmtId="0" fontId="1" fillId="34" borderId="9" applyNumberFormat="0" applyFont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4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205740</xdr:colOff>
      <xdr:row>0</xdr:row>
      <xdr:rowOff>129540</xdr:rowOff>
    </xdr:from>
    <xdr:to>
      <xdr:col>2</xdr:col>
      <xdr:colOff>1264920</xdr:colOff>
      <xdr:row>0</xdr:row>
      <xdr:rowOff>297180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9E46CC97-632E-48CF-82F6-45BB46050F34}"/>
            </a:ext>
          </a:extLst>
        </xdr:cNvPr>
        <xdr:cNvSpPr/>
      </xdr:nvSpPr>
      <xdr:spPr>
        <a:xfrm>
          <a:off x="4229100" y="129540"/>
          <a:ext cx="1059180" cy="1676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1866900</xdr:colOff>
      <xdr:row>1</xdr:row>
      <xdr:rowOff>121920</xdr:rowOff>
    </xdr:from>
    <xdr:to>
      <xdr:col>0</xdr:col>
      <xdr:colOff>2057400</xdr:colOff>
      <xdr:row>1</xdr:row>
      <xdr:rowOff>735330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B42404A9-9BAE-43A9-9161-60724F33B79F}"/>
            </a:ext>
          </a:extLst>
        </xdr:cNvPr>
        <xdr:cNvSpPr/>
      </xdr:nvSpPr>
      <xdr:spPr>
        <a:xfrm rot="5400000">
          <a:off x="1655445" y="737235"/>
          <a:ext cx="613410" cy="1905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abSelected="1" workbookViewId="0">
      <selection activeCell="L13" sqref="L13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126</v>
      </c>
    </row>
    <row r="3" spans="2:2" x14ac:dyDescent="0.45">
      <c r="B3" s="1" t="s">
        <v>127</v>
      </c>
    </row>
    <row r="5" spans="2:2" x14ac:dyDescent="0.45">
      <c r="B5" s="1" t="s">
        <v>128</v>
      </c>
    </row>
    <row r="7" spans="2:2" x14ac:dyDescent="0.45">
      <c r="B7" s="1" t="s">
        <v>137</v>
      </c>
    </row>
    <row r="9" spans="2:2" x14ac:dyDescent="0.45">
      <c r="B9" s="1" t="s">
        <v>129</v>
      </c>
    </row>
    <row r="11" spans="2:2" x14ac:dyDescent="0.45">
      <c r="B11" s="1" t="s">
        <v>130</v>
      </c>
    </row>
    <row r="13" spans="2:2" x14ac:dyDescent="0.45">
      <c r="B13" s="1" t="s">
        <v>131</v>
      </c>
    </row>
    <row r="15" spans="2:2" x14ac:dyDescent="0.45">
      <c r="B15" s="1" t="s">
        <v>132</v>
      </c>
    </row>
    <row r="16" spans="2:2" x14ac:dyDescent="0.45">
      <c r="B16" s="1" t="s">
        <v>133</v>
      </c>
    </row>
    <row r="17" spans="2:2" x14ac:dyDescent="0.45">
      <c r="B17" s="1" t="s">
        <v>134</v>
      </c>
    </row>
    <row r="19" spans="2:2" x14ac:dyDescent="0.45">
      <c r="B19" s="1" t="s">
        <v>135</v>
      </c>
    </row>
    <row r="20" spans="2:2" x14ac:dyDescent="0.45">
      <c r="B20" s="1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U126"/>
  <sheetViews>
    <sheetView workbookViewId="0">
      <selection activeCell="B3" sqref="B3"/>
    </sheetView>
  </sheetViews>
  <sheetFormatPr defaultColWidth="26.88671875" defaultRowHeight="27.6" customHeight="1" x14ac:dyDescent="0.3"/>
  <cols>
    <col min="1" max="1" width="33.6640625" style="39" customWidth="1"/>
    <col min="2" max="125" width="25" style="40" customWidth="1"/>
    <col min="126" max="16384" width="26.88671875" style="40"/>
  </cols>
  <sheetData>
    <row r="1" spans="1:125" ht="27.6" customHeight="1" x14ac:dyDescent="0.3">
      <c r="B1" s="50" t="s">
        <v>161</v>
      </c>
    </row>
    <row r="2" spans="1:125" s="39" customFormat="1" ht="27.6" customHeight="1" x14ac:dyDescent="0.3">
      <c r="A2" s="41" t="s">
        <v>162</v>
      </c>
      <c r="B2" s="42" t="s">
        <v>0</v>
      </c>
      <c r="C2" s="42" t="s">
        <v>1</v>
      </c>
      <c r="D2" s="43" t="s">
        <v>2</v>
      </c>
      <c r="E2" s="43" t="s">
        <v>3</v>
      </c>
      <c r="F2" s="43" t="s">
        <v>4</v>
      </c>
      <c r="G2" s="43" t="s">
        <v>5</v>
      </c>
      <c r="H2" s="43" t="s">
        <v>6</v>
      </c>
      <c r="I2" s="43" t="s">
        <v>7</v>
      </c>
      <c r="J2" s="43" t="s">
        <v>8</v>
      </c>
      <c r="K2" s="43" t="s">
        <v>9</v>
      </c>
      <c r="L2" s="43" t="s">
        <v>10</v>
      </c>
      <c r="M2" s="43" t="s">
        <v>11</v>
      </c>
      <c r="N2" s="43" t="s">
        <v>12</v>
      </c>
      <c r="O2" s="43" t="s">
        <v>13</v>
      </c>
      <c r="P2" s="43" t="s">
        <v>14</v>
      </c>
      <c r="Q2" s="43" t="s">
        <v>15</v>
      </c>
      <c r="R2" s="43" t="s">
        <v>16</v>
      </c>
      <c r="S2" s="43" t="s">
        <v>17</v>
      </c>
      <c r="T2" s="43" t="s">
        <v>18</v>
      </c>
      <c r="U2" s="43" t="s">
        <v>19</v>
      </c>
      <c r="V2" s="43" t="s">
        <v>20</v>
      </c>
      <c r="W2" s="43" t="s">
        <v>21</v>
      </c>
      <c r="X2" s="43" t="s">
        <v>22</v>
      </c>
      <c r="Y2" s="43" t="s">
        <v>23</v>
      </c>
      <c r="Z2" s="43" t="s">
        <v>24</v>
      </c>
      <c r="AA2" s="43" t="s">
        <v>25</v>
      </c>
      <c r="AB2" s="43" t="s">
        <v>26</v>
      </c>
      <c r="AC2" s="43" t="s">
        <v>27</v>
      </c>
      <c r="AD2" s="43" t="s">
        <v>28</v>
      </c>
      <c r="AE2" s="43" t="s">
        <v>29</v>
      </c>
      <c r="AF2" s="43" t="s">
        <v>30</v>
      </c>
      <c r="AG2" s="43" t="s">
        <v>31</v>
      </c>
      <c r="AH2" s="43" t="s">
        <v>32</v>
      </c>
      <c r="AI2" s="43" t="s">
        <v>33</v>
      </c>
      <c r="AJ2" s="43" t="s">
        <v>34</v>
      </c>
      <c r="AK2" s="43" t="s">
        <v>35</v>
      </c>
      <c r="AL2" s="43" t="s">
        <v>36</v>
      </c>
      <c r="AM2" s="43" t="s">
        <v>37</v>
      </c>
      <c r="AN2" s="43" t="s">
        <v>38</v>
      </c>
      <c r="AO2" s="43" t="s">
        <v>39</v>
      </c>
      <c r="AP2" s="43" t="s">
        <v>40</v>
      </c>
      <c r="AQ2" s="43" t="s">
        <v>41</v>
      </c>
      <c r="AR2" s="43" t="s">
        <v>42</v>
      </c>
      <c r="AS2" s="43" t="s">
        <v>43</v>
      </c>
      <c r="AT2" s="43" t="s">
        <v>44</v>
      </c>
      <c r="AU2" s="43" t="s">
        <v>45</v>
      </c>
      <c r="AV2" s="43" t="s">
        <v>46</v>
      </c>
      <c r="AW2" s="43" t="s">
        <v>47</v>
      </c>
      <c r="AX2" s="43" t="s">
        <v>48</v>
      </c>
      <c r="AY2" s="43" t="s">
        <v>49</v>
      </c>
      <c r="AZ2" s="43" t="s">
        <v>50</v>
      </c>
      <c r="BA2" s="43" t="s">
        <v>51</v>
      </c>
      <c r="BB2" s="43" t="s">
        <v>52</v>
      </c>
      <c r="BC2" s="43" t="s">
        <v>53</v>
      </c>
      <c r="BD2" s="43" t="s">
        <v>54</v>
      </c>
      <c r="BE2" s="43" t="s">
        <v>55</v>
      </c>
      <c r="BF2" s="43" t="s">
        <v>56</v>
      </c>
      <c r="BG2" s="43" t="s">
        <v>57</v>
      </c>
      <c r="BH2" s="43" t="s">
        <v>58</v>
      </c>
      <c r="BI2" s="43" t="s">
        <v>59</v>
      </c>
      <c r="BJ2" s="43" t="s">
        <v>60</v>
      </c>
      <c r="BK2" s="43" t="s">
        <v>61</v>
      </c>
      <c r="BL2" s="43" t="s">
        <v>62</v>
      </c>
      <c r="BM2" s="43" t="s">
        <v>63</v>
      </c>
      <c r="BN2" s="43" t="s">
        <v>64</v>
      </c>
      <c r="BO2" s="43" t="s">
        <v>65</v>
      </c>
      <c r="BP2" s="43" t="s">
        <v>66</v>
      </c>
      <c r="BQ2" s="43" t="s">
        <v>67</v>
      </c>
      <c r="BR2" s="43" t="s">
        <v>68</v>
      </c>
      <c r="BS2" s="43" t="s">
        <v>69</v>
      </c>
      <c r="BT2" s="43" t="s">
        <v>70</v>
      </c>
      <c r="BU2" s="43" t="s">
        <v>71</v>
      </c>
      <c r="BV2" s="43" t="s">
        <v>72</v>
      </c>
      <c r="BW2" s="43" t="s">
        <v>73</v>
      </c>
      <c r="BX2" s="43" t="s">
        <v>74</v>
      </c>
      <c r="BY2" s="43" t="s">
        <v>75</v>
      </c>
      <c r="BZ2" s="43" t="s">
        <v>76</v>
      </c>
      <c r="CA2" s="43" t="s">
        <v>77</v>
      </c>
      <c r="CB2" s="43" t="s">
        <v>78</v>
      </c>
      <c r="CC2" s="43" t="s">
        <v>79</v>
      </c>
      <c r="CD2" s="43" t="s">
        <v>80</v>
      </c>
      <c r="CE2" s="43" t="s">
        <v>81</v>
      </c>
      <c r="CF2" s="43" t="s">
        <v>82</v>
      </c>
      <c r="CG2" s="43" t="s">
        <v>83</v>
      </c>
      <c r="CH2" s="43" t="s">
        <v>84</v>
      </c>
      <c r="CI2" s="43" t="s">
        <v>85</v>
      </c>
      <c r="CJ2" s="43" t="s">
        <v>86</v>
      </c>
      <c r="CK2" s="43" t="s">
        <v>87</v>
      </c>
      <c r="CL2" s="43" t="s">
        <v>88</v>
      </c>
      <c r="CM2" s="43" t="s">
        <v>89</v>
      </c>
      <c r="CN2" s="43" t="s">
        <v>90</v>
      </c>
      <c r="CO2" s="43" t="s">
        <v>91</v>
      </c>
      <c r="CP2" s="43" t="s">
        <v>92</v>
      </c>
      <c r="CQ2" s="43" t="s">
        <v>93</v>
      </c>
      <c r="CR2" s="43" t="s">
        <v>94</v>
      </c>
      <c r="CS2" s="43" t="s">
        <v>95</v>
      </c>
      <c r="CT2" s="43" t="s">
        <v>96</v>
      </c>
      <c r="CU2" s="43" t="s">
        <v>97</v>
      </c>
      <c r="CV2" s="43" t="s">
        <v>98</v>
      </c>
      <c r="CW2" s="43" t="s">
        <v>99</v>
      </c>
      <c r="CX2" s="43" t="s">
        <v>100</v>
      </c>
      <c r="CY2" s="43" t="s">
        <v>101</v>
      </c>
      <c r="CZ2" s="43" t="s">
        <v>102</v>
      </c>
      <c r="DA2" s="43" t="s">
        <v>103</v>
      </c>
      <c r="DB2" s="43" t="s">
        <v>104</v>
      </c>
      <c r="DC2" s="43" t="s">
        <v>105</v>
      </c>
      <c r="DD2" s="43" t="s">
        <v>106</v>
      </c>
      <c r="DE2" s="43" t="s">
        <v>107</v>
      </c>
      <c r="DF2" s="43" t="s">
        <v>108</v>
      </c>
      <c r="DG2" s="43" t="s">
        <v>109</v>
      </c>
      <c r="DH2" s="43" t="s">
        <v>110</v>
      </c>
      <c r="DI2" s="43" t="s">
        <v>111</v>
      </c>
      <c r="DJ2" s="43" t="s">
        <v>112</v>
      </c>
      <c r="DK2" s="43" t="s">
        <v>113</v>
      </c>
      <c r="DL2" s="43" t="s">
        <v>114</v>
      </c>
      <c r="DM2" s="43" t="s">
        <v>115</v>
      </c>
      <c r="DN2" s="43" t="s">
        <v>116</v>
      </c>
      <c r="DO2" s="43" t="s">
        <v>117</v>
      </c>
      <c r="DP2" s="43" t="s">
        <v>118</v>
      </c>
      <c r="DQ2" s="43" t="s">
        <v>119</v>
      </c>
      <c r="DR2" s="43" t="s">
        <v>120</v>
      </c>
      <c r="DS2" s="43" t="s">
        <v>121</v>
      </c>
      <c r="DT2" s="43" t="s">
        <v>122</v>
      </c>
      <c r="DU2" s="43" t="s">
        <v>123</v>
      </c>
    </row>
    <row r="3" spans="1:125" ht="27.6" customHeight="1" x14ac:dyDescent="0.3">
      <c r="A3" s="42" t="s">
        <v>0</v>
      </c>
      <c r="B3" s="44">
        <v>0</v>
      </c>
      <c r="C3" s="45">
        <v>0</v>
      </c>
      <c r="D3" s="45">
        <v>0</v>
      </c>
      <c r="E3" s="45">
        <v>0</v>
      </c>
      <c r="F3" s="45">
        <v>0</v>
      </c>
      <c r="G3" s="45">
        <v>0</v>
      </c>
      <c r="H3" s="45">
        <v>0</v>
      </c>
      <c r="I3" s="45">
        <v>0</v>
      </c>
      <c r="J3" s="45">
        <v>0</v>
      </c>
      <c r="K3" s="45">
        <v>0</v>
      </c>
      <c r="L3" s="45">
        <v>0</v>
      </c>
      <c r="M3" s="45">
        <v>0</v>
      </c>
      <c r="N3" s="45">
        <v>2</v>
      </c>
      <c r="O3" s="45">
        <v>0</v>
      </c>
      <c r="P3" s="45">
        <v>0</v>
      </c>
      <c r="Q3" s="45">
        <v>0</v>
      </c>
      <c r="R3" s="45">
        <v>0</v>
      </c>
      <c r="S3" s="45">
        <v>0</v>
      </c>
      <c r="T3" s="45">
        <v>0</v>
      </c>
      <c r="U3" s="45">
        <v>0</v>
      </c>
      <c r="V3" s="45">
        <v>0</v>
      </c>
      <c r="W3" s="45">
        <v>0</v>
      </c>
      <c r="X3" s="45">
        <v>0</v>
      </c>
      <c r="Y3" s="45">
        <v>0</v>
      </c>
      <c r="Z3" s="45">
        <v>0</v>
      </c>
      <c r="AA3" s="45">
        <v>1</v>
      </c>
      <c r="AB3" s="45">
        <v>0</v>
      </c>
      <c r="AC3" s="45">
        <v>0</v>
      </c>
      <c r="AD3" s="45">
        <v>0</v>
      </c>
      <c r="AE3" s="45">
        <v>0</v>
      </c>
      <c r="AF3" s="45">
        <v>0</v>
      </c>
      <c r="AG3" s="45">
        <v>0</v>
      </c>
      <c r="AH3" s="45">
        <v>0</v>
      </c>
      <c r="AI3" s="45">
        <v>0</v>
      </c>
      <c r="AJ3" s="45">
        <v>0</v>
      </c>
      <c r="AK3" s="45">
        <v>0</v>
      </c>
      <c r="AL3" s="45">
        <v>0</v>
      </c>
      <c r="AM3" s="45">
        <v>0</v>
      </c>
      <c r="AN3" s="45">
        <v>0</v>
      </c>
      <c r="AO3" s="45">
        <v>0</v>
      </c>
      <c r="AP3" s="45">
        <v>0</v>
      </c>
      <c r="AQ3" s="45">
        <v>0</v>
      </c>
      <c r="AR3" s="45">
        <v>0</v>
      </c>
      <c r="AS3" s="45">
        <v>0</v>
      </c>
      <c r="AT3" s="45">
        <v>0</v>
      </c>
      <c r="AU3" s="45">
        <v>0</v>
      </c>
      <c r="AV3" s="45">
        <v>0</v>
      </c>
      <c r="AW3" s="45">
        <v>0</v>
      </c>
      <c r="AX3" s="45">
        <v>0</v>
      </c>
      <c r="AY3" s="45">
        <v>0</v>
      </c>
      <c r="AZ3" s="45">
        <v>0</v>
      </c>
      <c r="BA3" s="45">
        <v>0</v>
      </c>
      <c r="BB3" s="45">
        <v>0</v>
      </c>
      <c r="BC3" s="45">
        <v>0</v>
      </c>
      <c r="BD3" s="45">
        <v>0</v>
      </c>
      <c r="BE3" s="45">
        <v>0</v>
      </c>
      <c r="BF3" s="45">
        <v>0</v>
      </c>
      <c r="BG3" s="45">
        <v>0</v>
      </c>
      <c r="BH3" s="45">
        <v>0</v>
      </c>
      <c r="BI3" s="45">
        <v>0</v>
      </c>
      <c r="BJ3" s="45">
        <v>0</v>
      </c>
      <c r="BK3" s="45">
        <v>0</v>
      </c>
      <c r="BL3" s="45">
        <v>0</v>
      </c>
      <c r="BM3" s="45">
        <v>0</v>
      </c>
      <c r="BN3" s="45">
        <v>0</v>
      </c>
      <c r="BO3" s="45">
        <v>0</v>
      </c>
      <c r="BP3" s="45">
        <v>0</v>
      </c>
      <c r="BQ3" s="45">
        <v>0</v>
      </c>
      <c r="BR3" s="45">
        <v>0</v>
      </c>
      <c r="BS3" s="45">
        <v>0</v>
      </c>
      <c r="BT3" s="45">
        <v>0</v>
      </c>
      <c r="BU3" s="45">
        <v>0</v>
      </c>
      <c r="BV3" s="45">
        <v>0</v>
      </c>
      <c r="BW3" s="45">
        <v>0</v>
      </c>
      <c r="BX3" s="45">
        <v>0</v>
      </c>
      <c r="BY3" s="45">
        <v>0</v>
      </c>
      <c r="BZ3" s="45">
        <v>0</v>
      </c>
      <c r="CA3" s="45">
        <v>0</v>
      </c>
      <c r="CB3" s="45">
        <v>0</v>
      </c>
      <c r="CC3" s="45">
        <v>0</v>
      </c>
      <c r="CD3" s="45">
        <v>0</v>
      </c>
      <c r="CE3" s="45">
        <v>0</v>
      </c>
      <c r="CF3" s="45">
        <v>0</v>
      </c>
      <c r="CG3" s="45">
        <v>0</v>
      </c>
      <c r="CH3" s="45">
        <v>0</v>
      </c>
      <c r="CI3" s="45">
        <v>0</v>
      </c>
      <c r="CJ3" s="45">
        <v>0</v>
      </c>
      <c r="CK3" s="45">
        <v>0</v>
      </c>
      <c r="CL3" s="45">
        <v>0</v>
      </c>
      <c r="CM3" s="45">
        <v>0</v>
      </c>
      <c r="CN3" s="45">
        <v>0</v>
      </c>
      <c r="CO3" s="45">
        <v>0</v>
      </c>
      <c r="CP3" s="45">
        <v>0</v>
      </c>
      <c r="CQ3" s="45">
        <v>0</v>
      </c>
      <c r="CR3" s="45">
        <v>0</v>
      </c>
      <c r="CS3" s="45">
        <v>0</v>
      </c>
      <c r="CT3" s="45">
        <v>0</v>
      </c>
      <c r="CU3" s="45">
        <v>0</v>
      </c>
      <c r="CV3" s="45">
        <v>0</v>
      </c>
      <c r="CW3" s="45">
        <v>0</v>
      </c>
      <c r="CX3" s="45">
        <v>0</v>
      </c>
      <c r="CY3" s="45">
        <v>0</v>
      </c>
      <c r="CZ3" s="45">
        <v>0</v>
      </c>
      <c r="DA3" s="45">
        <v>0</v>
      </c>
      <c r="DB3" s="45">
        <v>0</v>
      </c>
      <c r="DC3" s="45">
        <v>0</v>
      </c>
      <c r="DD3" s="45">
        <v>0</v>
      </c>
      <c r="DE3" s="45">
        <v>0</v>
      </c>
      <c r="DF3" s="45">
        <v>0</v>
      </c>
      <c r="DG3" s="45">
        <v>0</v>
      </c>
      <c r="DH3" s="45">
        <v>0</v>
      </c>
      <c r="DI3" s="45">
        <v>0</v>
      </c>
      <c r="DJ3" s="45">
        <v>0</v>
      </c>
      <c r="DK3" s="45">
        <v>0</v>
      </c>
      <c r="DL3" s="45">
        <v>0</v>
      </c>
      <c r="DM3" s="45">
        <v>0</v>
      </c>
      <c r="DN3" s="45">
        <v>0</v>
      </c>
      <c r="DO3" s="45">
        <v>0</v>
      </c>
      <c r="DP3" s="45">
        <v>0</v>
      </c>
      <c r="DQ3" s="45">
        <v>0</v>
      </c>
      <c r="DR3" s="45">
        <v>0</v>
      </c>
      <c r="DS3" s="45">
        <v>0</v>
      </c>
      <c r="DT3" s="46">
        <f t="shared" ref="DT3:DT34" si="0">SUM(B3:DS3)</f>
        <v>3</v>
      </c>
      <c r="DU3" s="47"/>
    </row>
    <row r="4" spans="1:125" ht="27.6" customHeight="1" x14ac:dyDescent="0.3">
      <c r="A4" s="42" t="s">
        <v>1</v>
      </c>
      <c r="B4" s="45">
        <v>0</v>
      </c>
      <c r="C4" s="44">
        <v>88</v>
      </c>
      <c r="D4" s="45">
        <v>3</v>
      </c>
      <c r="E4" s="45">
        <v>0</v>
      </c>
      <c r="F4" s="45">
        <v>0</v>
      </c>
      <c r="G4" s="45">
        <v>0</v>
      </c>
      <c r="H4" s="45">
        <v>0</v>
      </c>
      <c r="I4" s="45">
        <v>0</v>
      </c>
      <c r="J4" s="45">
        <v>6</v>
      </c>
      <c r="K4" s="45">
        <v>0</v>
      </c>
      <c r="L4" s="45">
        <v>0</v>
      </c>
      <c r="M4" s="45">
        <v>0</v>
      </c>
      <c r="N4" s="45">
        <v>5</v>
      </c>
      <c r="O4" s="45">
        <v>0</v>
      </c>
      <c r="P4" s="45">
        <v>0</v>
      </c>
      <c r="Q4" s="45">
        <v>0</v>
      </c>
      <c r="R4" s="45">
        <v>0</v>
      </c>
      <c r="S4" s="45">
        <v>0</v>
      </c>
      <c r="T4" s="45">
        <v>0</v>
      </c>
      <c r="U4" s="45">
        <v>0</v>
      </c>
      <c r="V4" s="45">
        <v>0</v>
      </c>
      <c r="W4" s="45">
        <v>0</v>
      </c>
      <c r="X4" s="45">
        <v>0</v>
      </c>
      <c r="Y4" s="45">
        <v>0</v>
      </c>
      <c r="Z4" s="45">
        <v>0</v>
      </c>
      <c r="AA4" s="45">
        <v>0</v>
      </c>
      <c r="AB4" s="45">
        <v>0</v>
      </c>
      <c r="AC4" s="45">
        <v>0</v>
      </c>
      <c r="AD4" s="45">
        <v>0</v>
      </c>
      <c r="AE4" s="45">
        <v>0</v>
      </c>
      <c r="AF4" s="45">
        <v>0</v>
      </c>
      <c r="AG4" s="45">
        <v>1</v>
      </c>
      <c r="AH4" s="45">
        <v>0</v>
      </c>
      <c r="AI4" s="45">
        <v>0</v>
      </c>
      <c r="AJ4" s="45">
        <v>0</v>
      </c>
      <c r="AK4" s="45">
        <v>0</v>
      </c>
      <c r="AL4" s="45">
        <v>0</v>
      </c>
      <c r="AM4" s="45">
        <v>0</v>
      </c>
      <c r="AN4" s="45">
        <v>0</v>
      </c>
      <c r="AO4" s="45">
        <v>0</v>
      </c>
      <c r="AP4" s="45">
        <v>0</v>
      </c>
      <c r="AQ4" s="45">
        <v>0</v>
      </c>
      <c r="AR4" s="45">
        <v>0</v>
      </c>
      <c r="AS4" s="45">
        <v>0</v>
      </c>
      <c r="AT4" s="45">
        <v>0</v>
      </c>
      <c r="AU4" s="45">
        <v>0</v>
      </c>
      <c r="AV4" s="45">
        <v>0</v>
      </c>
      <c r="AW4" s="45">
        <v>0</v>
      </c>
      <c r="AX4" s="45">
        <v>0</v>
      </c>
      <c r="AY4" s="45">
        <v>0</v>
      </c>
      <c r="AZ4" s="45">
        <v>0</v>
      </c>
      <c r="BA4" s="45">
        <v>0</v>
      </c>
      <c r="BB4" s="45">
        <v>0</v>
      </c>
      <c r="BC4" s="45">
        <v>0</v>
      </c>
      <c r="BD4" s="45">
        <v>0</v>
      </c>
      <c r="BE4" s="45">
        <v>0</v>
      </c>
      <c r="BF4" s="45">
        <v>0</v>
      </c>
      <c r="BG4" s="45">
        <v>0</v>
      </c>
      <c r="BH4" s="45">
        <v>0</v>
      </c>
      <c r="BI4" s="45">
        <v>0</v>
      </c>
      <c r="BJ4" s="45">
        <v>0</v>
      </c>
      <c r="BK4" s="45">
        <v>0</v>
      </c>
      <c r="BL4" s="45">
        <v>0</v>
      </c>
      <c r="BM4" s="45">
        <v>0</v>
      </c>
      <c r="BN4" s="45">
        <v>0</v>
      </c>
      <c r="BO4" s="45">
        <v>0</v>
      </c>
      <c r="BP4" s="45">
        <v>0</v>
      </c>
      <c r="BQ4" s="45">
        <v>0</v>
      </c>
      <c r="BR4" s="45">
        <v>0</v>
      </c>
      <c r="BS4" s="45">
        <v>0</v>
      </c>
      <c r="BT4" s="45">
        <v>1</v>
      </c>
      <c r="BU4" s="45">
        <v>0</v>
      </c>
      <c r="BV4" s="45">
        <v>0</v>
      </c>
      <c r="BW4" s="45">
        <v>0</v>
      </c>
      <c r="BX4" s="45">
        <v>0</v>
      </c>
      <c r="BY4" s="45">
        <v>0</v>
      </c>
      <c r="BZ4" s="45">
        <v>0</v>
      </c>
      <c r="CA4" s="45">
        <v>0</v>
      </c>
      <c r="CB4" s="45">
        <v>0</v>
      </c>
      <c r="CC4" s="45">
        <v>0</v>
      </c>
      <c r="CD4" s="45">
        <v>0</v>
      </c>
      <c r="CE4" s="45">
        <v>0</v>
      </c>
      <c r="CF4" s="45">
        <v>0</v>
      </c>
      <c r="CG4" s="45">
        <v>0</v>
      </c>
      <c r="CH4" s="45">
        <v>0</v>
      </c>
      <c r="CI4" s="45">
        <v>0</v>
      </c>
      <c r="CJ4" s="45">
        <v>0</v>
      </c>
      <c r="CK4" s="45">
        <v>0</v>
      </c>
      <c r="CL4" s="45">
        <v>0</v>
      </c>
      <c r="CM4" s="45">
        <v>0</v>
      </c>
      <c r="CN4" s="45">
        <v>0</v>
      </c>
      <c r="CO4" s="45">
        <v>0</v>
      </c>
      <c r="CP4" s="45">
        <v>0</v>
      </c>
      <c r="CQ4" s="45">
        <v>0</v>
      </c>
      <c r="CR4" s="45">
        <v>0</v>
      </c>
      <c r="CS4" s="45">
        <v>0</v>
      </c>
      <c r="CT4" s="45">
        <v>0</v>
      </c>
      <c r="CU4" s="45">
        <v>0</v>
      </c>
      <c r="CV4" s="45">
        <v>0</v>
      </c>
      <c r="CW4" s="45">
        <v>0</v>
      </c>
      <c r="CX4" s="45">
        <v>0</v>
      </c>
      <c r="CY4" s="45">
        <v>0</v>
      </c>
      <c r="CZ4" s="45">
        <v>0</v>
      </c>
      <c r="DA4" s="45">
        <v>0</v>
      </c>
      <c r="DB4" s="45">
        <v>0</v>
      </c>
      <c r="DC4" s="45">
        <v>0</v>
      </c>
      <c r="DD4" s="45">
        <v>0</v>
      </c>
      <c r="DE4" s="45">
        <v>0</v>
      </c>
      <c r="DF4" s="45">
        <v>0</v>
      </c>
      <c r="DG4" s="45">
        <v>0</v>
      </c>
      <c r="DH4" s="45">
        <v>0</v>
      </c>
      <c r="DI4" s="45">
        <v>0</v>
      </c>
      <c r="DJ4" s="45">
        <v>0</v>
      </c>
      <c r="DK4" s="45">
        <v>0</v>
      </c>
      <c r="DL4" s="45">
        <v>0</v>
      </c>
      <c r="DM4" s="45">
        <v>0</v>
      </c>
      <c r="DN4" s="45">
        <v>0</v>
      </c>
      <c r="DO4" s="45">
        <v>0</v>
      </c>
      <c r="DP4" s="45">
        <v>0</v>
      </c>
      <c r="DQ4" s="45">
        <v>0</v>
      </c>
      <c r="DR4" s="45">
        <v>0</v>
      </c>
      <c r="DS4" s="45">
        <v>0</v>
      </c>
      <c r="DT4" s="46">
        <f t="shared" si="0"/>
        <v>104</v>
      </c>
      <c r="DU4" s="47">
        <f>ROUND((88/104),2)</f>
        <v>0.85</v>
      </c>
    </row>
    <row r="5" spans="1:125" ht="27.6" customHeight="1" x14ac:dyDescent="0.3">
      <c r="A5" s="42" t="s">
        <v>2</v>
      </c>
      <c r="B5" s="45">
        <v>0</v>
      </c>
      <c r="C5" s="45">
        <v>4</v>
      </c>
      <c r="D5" s="44">
        <v>3</v>
      </c>
      <c r="E5" s="45">
        <v>0</v>
      </c>
      <c r="F5" s="45">
        <v>0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5">
        <v>0</v>
      </c>
      <c r="M5" s="45">
        <v>0</v>
      </c>
      <c r="N5" s="45">
        <v>0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0</v>
      </c>
      <c r="V5" s="45">
        <v>0</v>
      </c>
      <c r="W5" s="45">
        <v>0</v>
      </c>
      <c r="X5" s="45">
        <v>0</v>
      </c>
      <c r="Y5" s="45">
        <v>0</v>
      </c>
      <c r="Z5" s="45">
        <v>0</v>
      </c>
      <c r="AA5" s="45">
        <v>0</v>
      </c>
      <c r="AB5" s="45">
        <v>0</v>
      </c>
      <c r="AC5" s="45">
        <v>0</v>
      </c>
      <c r="AD5" s="45">
        <v>0</v>
      </c>
      <c r="AE5" s="45">
        <v>0</v>
      </c>
      <c r="AF5" s="45">
        <v>0</v>
      </c>
      <c r="AG5" s="45">
        <v>0</v>
      </c>
      <c r="AH5" s="45">
        <v>0</v>
      </c>
      <c r="AI5" s="45">
        <v>0</v>
      </c>
      <c r="AJ5" s="45">
        <v>0</v>
      </c>
      <c r="AK5" s="45">
        <v>0</v>
      </c>
      <c r="AL5" s="45">
        <v>0</v>
      </c>
      <c r="AM5" s="45">
        <v>0</v>
      </c>
      <c r="AN5" s="45">
        <v>0</v>
      </c>
      <c r="AO5" s="45">
        <v>0</v>
      </c>
      <c r="AP5" s="45">
        <v>0</v>
      </c>
      <c r="AQ5" s="45">
        <v>0</v>
      </c>
      <c r="AR5" s="45">
        <v>0</v>
      </c>
      <c r="AS5" s="45">
        <v>0</v>
      </c>
      <c r="AT5" s="45">
        <v>0</v>
      </c>
      <c r="AU5" s="45">
        <v>0</v>
      </c>
      <c r="AV5" s="45">
        <v>0</v>
      </c>
      <c r="AW5" s="45">
        <v>0</v>
      </c>
      <c r="AX5" s="45">
        <v>0</v>
      </c>
      <c r="AY5" s="45">
        <v>0</v>
      </c>
      <c r="AZ5" s="45">
        <v>0</v>
      </c>
      <c r="BA5" s="45">
        <v>0</v>
      </c>
      <c r="BB5" s="45">
        <v>0</v>
      </c>
      <c r="BC5" s="45">
        <v>0</v>
      </c>
      <c r="BD5" s="45">
        <v>0</v>
      </c>
      <c r="BE5" s="45">
        <v>0</v>
      </c>
      <c r="BF5" s="45">
        <v>0</v>
      </c>
      <c r="BG5" s="45">
        <v>0</v>
      </c>
      <c r="BH5" s="45">
        <v>0</v>
      </c>
      <c r="BI5" s="45">
        <v>0</v>
      </c>
      <c r="BJ5" s="45">
        <v>0</v>
      </c>
      <c r="BK5" s="45">
        <v>0</v>
      </c>
      <c r="BL5" s="45">
        <v>0</v>
      </c>
      <c r="BM5" s="45">
        <v>0</v>
      </c>
      <c r="BN5" s="45">
        <v>0</v>
      </c>
      <c r="BO5" s="45">
        <v>0</v>
      </c>
      <c r="BP5" s="45">
        <v>0</v>
      </c>
      <c r="BQ5" s="45">
        <v>0</v>
      </c>
      <c r="BR5" s="45">
        <v>0</v>
      </c>
      <c r="BS5" s="45">
        <v>0</v>
      </c>
      <c r="BT5" s="45">
        <v>0</v>
      </c>
      <c r="BU5" s="45">
        <v>0</v>
      </c>
      <c r="BV5" s="45">
        <v>0</v>
      </c>
      <c r="BW5" s="45">
        <v>0</v>
      </c>
      <c r="BX5" s="45">
        <v>0</v>
      </c>
      <c r="BY5" s="45">
        <v>0</v>
      </c>
      <c r="BZ5" s="45">
        <v>0</v>
      </c>
      <c r="CA5" s="45">
        <v>0</v>
      </c>
      <c r="CB5" s="45">
        <v>0</v>
      </c>
      <c r="CC5" s="45">
        <v>0</v>
      </c>
      <c r="CD5" s="45">
        <v>0</v>
      </c>
      <c r="CE5" s="45">
        <v>0</v>
      </c>
      <c r="CF5" s="45">
        <v>0</v>
      </c>
      <c r="CG5" s="45">
        <v>0</v>
      </c>
      <c r="CH5" s="45">
        <v>0</v>
      </c>
      <c r="CI5" s="45">
        <v>0</v>
      </c>
      <c r="CJ5" s="45">
        <v>0</v>
      </c>
      <c r="CK5" s="45">
        <v>0</v>
      </c>
      <c r="CL5" s="45">
        <v>0</v>
      </c>
      <c r="CM5" s="45">
        <v>0</v>
      </c>
      <c r="CN5" s="45">
        <v>0</v>
      </c>
      <c r="CO5" s="45">
        <v>0</v>
      </c>
      <c r="CP5" s="45">
        <v>0</v>
      </c>
      <c r="CQ5" s="45">
        <v>0</v>
      </c>
      <c r="CR5" s="45">
        <v>0</v>
      </c>
      <c r="CS5" s="45">
        <v>0</v>
      </c>
      <c r="CT5" s="45">
        <v>0</v>
      </c>
      <c r="CU5" s="45">
        <v>0</v>
      </c>
      <c r="CV5" s="45">
        <v>0</v>
      </c>
      <c r="CW5" s="45">
        <v>0</v>
      </c>
      <c r="CX5" s="45">
        <v>0</v>
      </c>
      <c r="CY5" s="45">
        <v>0</v>
      </c>
      <c r="CZ5" s="45">
        <v>0</v>
      </c>
      <c r="DA5" s="45">
        <v>0</v>
      </c>
      <c r="DB5" s="45">
        <v>0</v>
      </c>
      <c r="DC5" s="45">
        <v>0</v>
      </c>
      <c r="DD5" s="45">
        <v>0</v>
      </c>
      <c r="DE5" s="45">
        <v>0</v>
      </c>
      <c r="DF5" s="45">
        <v>0</v>
      </c>
      <c r="DG5" s="45">
        <v>0</v>
      </c>
      <c r="DH5" s="45">
        <v>0</v>
      </c>
      <c r="DI5" s="45">
        <v>0</v>
      </c>
      <c r="DJ5" s="45">
        <v>0</v>
      </c>
      <c r="DK5" s="45">
        <v>0</v>
      </c>
      <c r="DL5" s="45">
        <v>0</v>
      </c>
      <c r="DM5" s="45">
        <v>0</v>
      </c>
      <c r="DN5" s="45">
        <v>0</v>
      </c>
      <c r="DO5" s="45">
        <v>0</v>
      </c>
      <c r="DP5" s="45">
        <v>0</v>
      </c>
      <c r="DQ5" s="45">
        <v>0</v>
      </c>
      <c r="DR5" s="45">
        <v>0</v>
      </c>
      <c r="DS5" s="45">
        <v>0</v>
      </c>
      <c r="DT5" s="46">
        <f t="shared" si="0"/>
        <v>7</v>
      </c>
      <c r="DU5" s="47"/>
    </row>
    <row r="6" spans="1:125" ht="27.6" customHeight="1" x14ac:dyDescent="0.3">
      <c r="A6" s="42" t="s">
        <v>3</v>
      </c>
      <c r="B6" s="45">
        <v>0</v>
      </c>
      <c r="C6" s="45">
        <v>0</v>
      </c>
      <c r="D6" s="45">
        <v>0</v>
      </c>
      <c r="E6" s="44">
        <v>3</v>
      </c>
      <c r="F6" s="45">
        <v>1</v>
      </c>
      <c r="G6" s="45">
        <v>0</v>
      </c>
      <c r="H6" s="45">
        <v>1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45">
        <v>0</v>
      </c>
      <c r="AC6" s="45">
        <v>0</v>
      </c>
      <c r="AD6" s="45">
        <v>0</v>
      </c>
      <c r="AE6" s="45">
        <v>0</v>
      </c>
      <c r="AF6" s="45">
        <v>0</v>
      </c>
      <c r="AG6" s="45">
        <v>0</v>
      </c>
      <c r="AH6" s="45">
        <v>0</v>
      </c>
      <c r="AI6" s="45">
        <v>0</v>
      </c>
      <c r="AJ6" s="45">
        <v>0</v>
      </c>
      <c r="AK6" s="45">
        <v>0</v>
      </c>
      <c r="AL6" s="45">
        <v>0</v>
      </c>
      <c r="AM6" s="45">
        <v>0</v>
      </c>
      <c r="AN6" s="45">
        <v>0</v>
      </c>
      <c r="AO6" s="45">
        <v>0</v>
      </c>
      <c r="AP6" s="45">
        <v>0</v>
      </c>
      <c r="AQ6" s="45">
        <v>0</v>
      </c>
      <c r="AR6" s="45">
        <v>0</v>
      </c>
      <c r="AS6" s="45">
        <v>0</v>
      </c>
      <c r="AT6" s="45">
        <v>0</v>
      </c>
      <c r="AU6" s="45">
        <v>0</v>
      </c>
      <c r="AV6" s="45">
        <v>0</v>
      </c>
      <c r="AW6" s="45">
        <v>0</v>
      </c>
      <c r="AX6" s="45">
        <v>0</v>
      </c>
      <c r="AY6" s="45">
        <v>0</v>
      </c>
      <c r="AZ6" s="45">
        <v>0</v>
      </c>
      <c r="BA6" s="45">
        <v>0</v>
      </c>
      <c r="BB6" s="45">
        <v>0</v>
      </c>
      <c r="BC6" s="45">
        <v>0</v>
      </c>
      <c r="BD6" s="45">
        <v>0</v>
      </c>
      <c r="BE6" s="45">
        <v>0</v>
      </c>
      <c r="BF6" s="45">
        <v>0</v>
      </c>
      <c r="BG6" s="45">
        <v>0</v>
      </c>
      <c r="BH6" s="45">
        <v>0</v>
      </c>
      <c r="BI6" s="45">
        <v>0</v>
      </c>
      <c r="BJ6" s="45">
        <v>0</v>
      </c>
      <c r="BK6" s="45">
        <v>0</v>
      </c>
      <c r="BL6" s="45">
        <v>0</v>
      </c>
      <c r="BM6" s="45">
        <v>0</v>
      </c>
      <c r="BN6" s="45">
        <v>0</v>
      </c>
      <c r="BO6" s="45">
        <v>0</v>
      </c>
      <c r="BP6" s="45">
        <v>0</v>
      </c>
      <c r="BQ6" s="45">
        <v>0</v>
      </c>
      <c r="BR6" s="45">
        <v>0</v>
      </c>
      <c r="BS6" s="45">
        <v>0</v>
      </c>
      <c r="BT6" s="45">
        <v>0</v>
      </c>
      <c r="BU6" s="45">
        <v>0</v>
      </c>
      <c r="BV6" s="45">
        <v>0</v>
      </c>
      <c r="BW6" s="45">
        <v>0</v>
      </c>
      <c r="BX6" s="45">
        <v>0</v>
      </c>
      <c r="BY6" s="45">
        <v>0</v>
      </c>
      <c r="BZ6" s="45">
        <v>0</v>
      </c>
      <c r="CA6" s="45">
        <v>0</v>
      </c>
      <c r="CB6" s="45">
        <v>0</v>
      </c>
      <c r="CC6" s="45">
        <v>0</v>
      </c>
      <c r="CD6" s="45">
        <v>0</v>
      </c>
      <c r="CE6" s="45">
        <v>0</v>
      </c>
      <c r="CF6" s="45">
        <v>0</v>
      </c>
      <c r="CG6" s="45">
        <v>0</v>
      </c>
      <c r="CH6" s="45">
        <v>0</v>
      </c>
      <c r="CI6" s="45">
        <v>0</v>
      </c>
      <c r="CJ6" s="45">
        <v>0</v>
      </c>
      <c r="CK6" s="45">
        <v>0</v>
      </c>
      <c r="CL6" s="45">
        <v>0</v>
      </c>
      <c r="CM6" s="45">
        <v>0</v>
      </c>
      <c r="CN6" s="45">
        <v>0</v>
      </c>
      <c r="CO6" s="45">
        <v>0</v>
      </c>
      <c r="CP6" s="45">
        <v>0</v>
      </c>
      <c r="CQ6" s="45">
        <v>0</v>
      </c>
      <c r="CR6" s="45">
        <v>0</v>
      </c>
      <c r="CS6" s="45">
        <v>0</v>
      </c>
      <c r="CT6" s="45">
        <v>0</v>
      </c>
      <c r="CU6" s="45">
        <v>0</v>
      </c>
      <c r="CV6" s="45">
        <v>0</v>
      </c>
      <c r="CW6" s="45">
        <v>0</v>
      </c>
      <c r="CX6" s="45">
        <v>0</v>
      </c>
      <c r="CY6" s="45">
        <v>0</v>
      </c>
      <c r="CZ6" s="45">
        <v>0</v>
      </c>
      <c r="DA6" s="45">
        <v>0</v>
      </c>
      <c r="DB6" s="45">
        <v>0</v>
      </c>
      <c r="DC6" s="45">
        <v>0</v>
      </c>
      <c r="DD6" s="45">
        <v>0</v>
      </c>
      <c r="DE6" s="45">
        <v>0</v>
      </c>
      <c r="DF6" s="45">
        <v>0</v>
      </c>
      <c r="DG6" s="45">
        <v>0</v>
      </c>
      <c r="DH6" s="45">
        <v>0</v>
      </c>
      <c r="DI6" s="45">
        <v>0</v>
      </c>
      <c r="DJ6" s="45">
        <v>0</v>
      </c>
      <c r="DK6" s="45">
        <v>0</v>
      </c>
      <c r="DL6" s="45">
        <v>0</v>
      </c>
      <c r="DM6" s="45">
        <v>0</v>
      </c>
      <c r="DN6" s="45">
        <v>0</v>
      </c>
      <c r="DO6" s="45">
        <v>0</v>
      </c>
      <c r="DP6" s="45">
        <v>0</v>
      </c>
      <c r="DQ6" s="45">
        <v>0</v>
      </c>
      <c r="DR6" s="45">
        <v>0</v>
      </c>
      <c r="DS6" s="45">
        <v>0</v>
      </c>
      <c r="DT6" s="46">
        <f t="shared" si="0"/>
        <v>5</v>
      </c>
      <c r="DU6" s="47"/>
    </row>
    <row r="7" spans="1:125" ht="27.6" customHeight="1" x14ac:dyDescent="0.3">
      <c r="A7" s="42" t="s">
        <v>4</v>
      </c>
      <c r="B7" s="45">
        <v>0</v>
      </c>
      <c r="C7" s="45">
        <v>0</v>
      </c>
      <c r="D7" s="45">
        <v>0</v>
      </c>
      <c r="E7" s="45">
        <v>0</v>
      </c>
      <c r="F7" s="44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45">
        <v>0</v>
      </c>
      <c r="AD7" s="45">
        <v>0</v>
      </c>
      <c r="AE7" s="45">
        <v>0</v>
      </c>
      <c r="AF7" s="45">
        <v>0</v>
      </c>
      <c r="AG7" s="45">
        <v>0</v>
      </c>
      <c r="AH7" s="45">
        <v>0</v>
      </c>
      <c r="AI7" s="45">
        <v>0</v>
      </c>
      <c r="AJ7" s="45">
        <v>0</v>
      </c>
      <c r="AK7" s="45">
        <v>0</v>
      </c>
      <c r="AL7" s="45">
        <v>0</v>
      </c>
      <c r="AM7" s="45">
        <v>0</v>
      </c>
      <c r="AN7" s="45">
        <v>0</v>
      </c>
      <c r="AO7" s="45">
        <v>0</v>
      </c>
      <c r="AP7" s="45">
        <v>0</v>
      </c>
      <c r="AQ7" s="45">
        <v>0</v>
      </c>
      <c r="AR7" s="45">
        <v>0</v>
      </c>
      <c r="AS7" s="45">
        <v>0</v>
      </c>
      <c r="AT7" s="45">
        <v>0</v>
      </c>
      <c r="AU7" s="45">
        <v>0</v>
      </c>
      <c r="AV7" s="45">
        <v>0</v>
      </c>
      <c r="AW7" s="45">
        <v>0</v>
      </c>
      <c r="AX7" s="45">
        <v>0</v>
      </c>
      <c r="AY7" s="45">
        <v>0</v>
      </c>
      <c r="AZ7" s="45">
        <v>0</v>
      </c>
      <c r="BA7" s="45">
        <v>0</v>
      </c>
      <c r="BB7" s="45">
        <v>0</v>
      </c>
      <c r="BC7" s="45">
        <v>0</v>
      </c>
      <c r="BD7" s="45">
        <v>0</v>
      </c>
      <c r="BE7" s="45">
        <v>0</v>
      </c>
      <c r="BF7" s="45">
        <v>0</v>
      </c>
      <c r="BG7" s="45">
        <v>0</v>
      </c>
      <c r="BH7" s="45">
        <v>0</v>
      </c>
      <c r="BI7" s="45">
        <v>0</v>
      </c>
      <c r="BJ7" s="45">
        <v>0</v>
      </c>
      <c r="BK7" s="45">
        <v>0</v>
      </c>
      <c r="BL7" s="45">
        <v>0</v>
      </c>
      <c r="BM7" s="45">
        <v>0</v>
      </c>
      <c r="BN7" s="45">
        <v>0</v>
      </c>
      <c r="BO7" s="45">
        <v>0</v>
      </c>
      <c r="BP7" s="45">
        <v>0</v>
      </c>
      <c r="BQ7" s="45">
        <v>0</v>
      </c>
      <c r="BR7" s="45">
        <v>0</v>
      </c>
      <c r="BS7" s="45">
        <v>0</v>
      </c>
      <c r="BT7" s="45">
        <v>0</v>
      </c>
      <c r="BU7" s="45">
        <v>0</v>
      </c>
      <c r="BV7" s="45">
        <v>0</v>
      </c>
      <c r="BW7" s="45">
        <v>0</v>
      </c>
      <c r="BX7" s="45">
        <v>0</v>
      </c>
      <c r="BY7" s="45">
        <v>0</v>
      </c>
      <c r="BZ7" s="45">
        <v>0</v>
      </c>
      <c r="CA7" s="45">
        <v>0</v>
      </c>
      <c r="CB7" s="45">
        <v>0</v>
      </c>
      <c r="CC7" s="45">
        <v>0</v>
      </c>
      <c r="CD7" s="45">
        <v>0</v>
      </c>
      <c r="CE7" s="45">
        <v>0</v>
      </c>
      <c r="CF7" s="45">
        <v>0</v>
      </c>
      <c r="CG7" s="45">
        <v>0</v>
      </c>
      <c r="CH7" s="45">
        <v>0</v>
      </c>
      <c r="CI7" s="45">
        <v>0</v>
      </c>
      <c r="CJ7" s="45">
        <v>0</v>
      </c>
      <c r="CK7" s="45">
        <v>0</v>
      </c>
      <c r="CL7" s="45">
        <v>0</v>
      </c>
      <c r="CM7" s="45">
        <v>0</v>
      </c>
      <c r="CN7" s="45">
        <v>0</v>
      </c>
      <c r="CO7" s="45">
        <v>0</v>
      </c>
      <c r="CP7" s="45">
        <v>0</v>
      </c>
      <c r="CQ7" s="45">
        <v>0</v>
      </c>
      <c r="CR7" s="45">
        <v>0</v>
      </c>
      <c r="CS7" s="45">
        <v>0</v>
      </c>
      <c r="CT7" s="45">
        <v>0</v>
      </c>
      <c r="CU7" s="45">
        <v>0</v>
      </c>
      <c r="CV7" s="45">
        <v>0</v>
      </c>
      <c r="CW7" s="45">
        <v>0</v>
      </c>
      <c r="CX7" s="45">
        <v>0</v>
      </c>
      <c r="CY7" s="45">
        <v>0</v>
      </c>
      <c r="CZ7" s="45">
        <v>0</v>
      </c>
      <c r="DA7" s="45">
        <v>0</v>
      </c>
      <c r="DB7" s="45">
        <v>0</v>
      </c>
      <c r="DC7" s="45">
        <v>0</v>
      </c>
      <c r="DD7" s="45">
        <v>0</v>
      </c>
      <c r="DE7" s="45">
        <v>0</v>
      </c>
      <c r="DF7" s="45">
        <v>0</v>
      </c>
      <c r="DG7" s="45">
        <v>0</v>
      </c>
      <c r="DH7" s="45">
        <v>0</v>
      </c>
      <c r="DI7" s="45">
        <v>0</v>
      </c>
      <c r="DJ7" s="45">
        <v>0</v>
      </c>
      <c r="DK7" s="45">
        <v>0</v>
      </c>
      <c r="DL7" s="45">
        <v>0</v>
      </c>
      <c r="DM7" s="45">
        <v>0</v>
      </c>
      <c r="DN7" s="45">
        <v>0</v>
      </c>
      <c r="DO7" s="45">
        <v>0</v>
      </c>
      <c r="DP7" s="45">
        <v>0</v>
      </c>
      <c r="DQ7" s="45">
        <v>0</v>
      </c>
      <c r="DR7" s="45">
        <v>0</v>
      </c>
      <c r="DS7" s="45">
        <v>0</v>
      </c>
      <c r="DT7" s="46">
        <f t="shared" si="0"/>
        <v>0</v>
      </c>
      <c r="DU7" s="47"/>
    </row>
    <row r="8" spans="1:125" ht="27.6" customHeight="1" x14ac:dyDescent="0.3">
      <c r="A8" s="42" t="s">
        <v>5</v>
      </c>
      <c r="B8" s="45">
        <v>0</v>
      </c>
      <c r="C8" s="45">
        <v>0</v>
      </c>
      <c r="D8" s="45">
        <v>0</v>
      </c>
      <c r="E8" s="45">
        <v>3</v>
      </c>
      <c r="F8" s="45">
        <v>1</v>
      </c>
      <c r="G8" s="44">
        <v>14</v>
      </c>
      <c r="H8" s="45">
        <v>1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1</v>
      </c>
      <c r="T8" s="45">
        <v>0</v>
      </c>
      <c r="U8" s="45">
        <v>0</v>
      </c>
      <c r="V8" s="45">
        <v>0</v>
      </c>
      <c r="W8" s="45">
        <v>1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45">
        <v>0</v>
      </c>
      <c r="AD8" s="45">
        <v>0</v>
      </c>
      <c r="AE8" s="45">
        <v>0</v>
      </c>
      <c r="AF8" s="45">
        <v>0</v>
      </c>
      <c r="AG8" s="45">
        <v>0</v>
      </c>
      <c r="AH8" s="45">
        <v>0</v>
      </c>
      <c r="AI8" s="45">
        <v>0</v>
      </c>
      <c r="AJ8" s="45">
        <v>0</v>
      </c>
      <c r="AK8" s="45">
        <v>0</v>
      </c>
      <c r="AL8" s="45">
        <v>0</v>
      </c>
      <c r="AM8" s="45">
        <v>0</v>
      </c>
      <c r="AN8" s="45">
        <v>0</v>
      </c>
      <c r="AO8" s="45">
        <v>0</v>
      </c>
      <c r="AP8" s="45">
        <v>0</v>
      </c>
      <c r="AQ8" s="45">
        <v>0</v>
      </c>
      <c r="AR8" s="45">
        <v>0</v>
      </c>
      <c r="AS8" s="45">
        <v>2</v>
      </c>
      <c r="AT8" s="45">
        <v>0</v>
      </c>
      <c r="AU8" s="45">
        <v>0</v>
      </c>
      <c r="AV8" s="45">
        <v>0</v>
      </c>
      <c r="AW8" s="45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5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5">
        <v>0</v>
      </c>
      <c r="BY8" s="45">
        <v>0</v>
      </c>
      <c r="BZ8" s="45">
        <v>0</v>
      </c>
      <c r="CA8" s="45">
        <v>0</v>
      </c>
      <c r="CB8" s="45">
        <v>0</v>
      </c>
      <c r="CC8" s="45">
        <v>0</v>
      </c>
      <c r="CD8" s="45">
        <v>0</v>
      </c>
      <c r="CE8" s="45">
        <v>0</v>
      </c>
      <c r="CF8" s="45">
        <v>0</v>
      </c>
      <c r="CG8" s="45">
        <v>0</v>
      </c>
      <c r="CH8" s="45">
        <v>0</v>
      </c>
      <c r="CI8" s="45">
        <v>0</v>
      </c>
      <c r="CJ8" s="45">
        <v>0</v>
      </c>
      <c r="CK8" s="45">
        <v>0</v>
      </c>
      <c r="CL8" s="45">
        <v>0</v>
      </c>
      <c r="CM8" s="45">
        <v>0</v>
      </c>
      <c r="CN8" s="45">
        <v>0</v>
      </c>
      <c r="CO8" s="45">
        <v>0</v>
      </c>
      <c r="CP8" s="45">
        <v>0</v>
      </c>
      <c r="CQ8" s="45">
        <v>0</v>
      </c>
      <c r="CR8" s="45">
        <v>0</v>
      </c>
      <c r="CS8" s="45">
        <v>0</v>
      </c>
      <c r="CT8" s="45">
        <v>0</v>
      </c>
      <c r="CU8" s="45">
        <v>0</v>
      </c>
      <c r="CV8" s="45">
        <v>0</v>
      </c>
      <c r="CW8" s="45">
        <v>0</v>
      </c>
      <c r="CX8" s="45">
        <v>0</v>
      </c>
      <c r="CY8" s="45">
        <v>0</v>
      </c>
      <c r="CZ8" s="45">
        <v>0</v>
      </c>
      <c r="DA8" s="45">
        <v>0</v>
      </c>
      <c r="DB8" s="45">
        <v>0</v>
      </c>
      <c r="DC8" s="45">
        <v>0</v>
      </c>
      <c r="DD8" s="45">
        <v>0</v>
      </c>
      <c r="DE8" s="45">
        <v>0</v>
      </c>
      <c r="DF8" s="45">
        <v>0</v>
      </c>
      <c r="DG8" s="45">
        <v>0</v>
      </c>
      <c r="DH8" s="45">
        <v>0</v>
      </c>
      <c r="DI8" s="45">
        <v>0</v>
      </c>
      <c r="DJ8" s="45">
        <v>0</v>
      </c>
      <c r="DK8" s="45">
        <v>0</v>
      </c>
      <c r="DL8" s="45">
        <v>0</v>
      </c>
      <c r="DM8" s="45">
        <v>0</v>
      </c>
      <c r="DN8" s="45">
        <v>0</v>
      </c>
      <c r="DO8" s="45">
        <v>0</v>
      </c>
      <c r="DP8" s="45">
        <v>0</v>
      </c>
      <c r="DQ8" s="45">
        <v>0</v>
      </c>
      <c r="DR8" s="45">
        <v>0</v>
      </c>
      <c r="DS8" s="45">
        <v>0</v>
      </c>
      <c r="DT8" s="46">
        <f t="shared" si="0"/>
        <v>23</v>
      </c>
      <c r="DU8" s="47"/>
    </row>
    <row r="9" spans="1:125" ht="27.6" customHeight="1" x14ac:dyDescent="0.3">
      <c r="A9" s="42" t="s">
        <v>6</v>
      </c>
      <c r="B9" s="45">
        <v>0</v>
      </c>
      <c r="C9" s="45">
        <v>0</v>
      </c>
      <c r="D9" s="45">
        <v>0</v>
      </c>
      <c r="E9" s="45">
        <v>0</v>
      </c>
      <c r="F9" s="45">
        <v>0</v>
      </c>
      <c r="G9" s="45">
        <v>0</v>
      </c>
      <c r="H9" s="44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45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5">
        <v>0</v>
      </c>
      <c r="BY9" s="45">
        <v>0</v>
      </c>
      <c r="BZ9" s="45">
        <v>0</v>
      </c>
      <c r="CA9" s="45">
        <v>0</v>
      </c>
      <c r="CB9" s="45">
        <v>0</v>
      </c>
      <c r="CC9" s="45">
        <v>0</v>
      </c>
      <c r="CD9" s="45">
        <v>0</v>
      </c>
      <c r="CE9" s="45">
        <v>0</v>
      </c>
      <c r="CF9" s="45">
        <v>0</v>
      </c>
      <c r="CG9" s="45">
        <v>0</v>
      </c>
      <c r="CH9" s="45">
        <v>0</v>
      </c>
      <c r="CI9" s="45">
        <v>0</v>
      </c>
      <c r="CJ9" s="45">
        <v>0</v>
      </c>
      <c r="CK9" s="45">
        <v>0</v>
      </c>
      <c r="CL9" s="45">
        <v>0</v>
      </c>
      <c r="CM9" s="45">
        <v>0</v>
      </c>
      <c r="CN9" s="45">
        <v>0</v>
      </c>
      <c r="CO9" s="45">
        <v>0</v>
      </c>
      <c r="CP9" s="45">
        <v>0</v>
      </c>
      <c r="CQ9" s="45">
        <v>0</v>
      </c>
      <c r="CR9" s="45">
        <v>0</v>
      </c>
      <c r="CS9" s="45">
        <v>0</v>
      </c>
      <c r="CT9" s="45">
        <v>0</v>
      </c>
      <c r="CU9" s="45">
        <v>0</v>
      </c>
      <c r="CV9" s="45">
        <v>0</v>
      </c>
      <c r="CW9" s="45">
        <v>0</v>
      </c>
      <c r="CX9" s="45">
        <v>0</v>
      </c>
      <c r="CY9" s="45">
        <v>0</v>
      </c>
      <c r="CZ9" s="45">
        <v>0</v>
      </c>
      <c r="DA9" s="45">
        <v>0</v>
      </c>
      <c r="DB9" s="45">
        <v>0</v>
      </c>
      <c r="DC9" s="45">
        <v>0</v>
      </c>
      <c r="DD9" s="45">
        <v>0</v>
      </c>
      <c r="DE9" s="45">
        <v>0</v>
      </c>
      <c r="DF9" s="45">
        <v>0</v>
      </c>
      <c r="DG9" s="45">
        <v>0</v>
      </c>
      <c r="DH9" s="45">
        <v>0</v>
      </c>
      <c r="DI9" s="45">
        <v>0</v>
      </c>
      <c r="DJ9" s="45">
        <v>0</v>
      </c>
      <c r="DK9" s="45">
        <v>0</v>
      </c>
      <c r="DL9" s="45">
        <v>0</v>
      </c>
      <c r="DM9" s="45">
        <v>0</v>
      </c>
      <c r="DN9" s="45">
        <v>0</v>
      </c>
      <c r="DO9" s="45">
        <v>0</v>
      </c>
      <c r="DP9" s="45">
        <v>0</v>
      </c>
      <c r="DQ9" s="45">
        <v>0</v>
      </c>
      <c r="DR9" s="45">
        <v>0</v>
      </c>
      <c r="DS9" s="45">
        <v>0</v>
      </c>
      <c r="DT9" s="46">
        <f t="shared" si="0"/>
        <v>0</v>
      </c>
      <c r="DU9" s="47"/>
    </row>
    <row r="10" spans="1:125" ht="27.6" customHeight="1" x14ac:dyDescent="0.3">
      <c r="A10" s="42" t="s">
        <v>7</v>
      </c>
      <c r="B10" s="45">
        <v>0</v>
      </c>
      <c r="C10" s="45">
        <v>0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4">
        <v>14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1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1</v>
      </c>
      <c r="AG10" s="45">
        <v>0</v>
      </c>
      <c r="AH10" s="45">
        <v>0</v>
      </c>
      <c r="AI10" s="45">
        <v>0</v>
      </c>
      <c r="AJ10" s="45">
        <v>0</v>
      </c>
      <c r="AK10" s="45">
        <v>2</v>
      </c>
      <c r="AL10" s="45">
        <v>2</v>
      </c>
      <c r="AM10" s="45">
        <v>0</v>
      </c>
      <c r="AN10" s="45">
        <v>0</v>
      </c>
      <c r="AO10" s="45">
        <v>1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45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3</v>
      </c>
      <c r="BW10" s="45">
        <v>0</v>
      </c>
      <c r="BX10" s="45">
        <v>0</v>
      </c>
      <c r="BY10" s="45">
        <v>0</v>
      </c>
      <c r="BZ10" s="45">
        <v>0</v>
      </c>
      <c r="CA10" s="45">
        <v>0</v>
      </c>
      <c r="CB10" s="45">
        <v>0</v>
      </c>
      <c r="CC10" s="45">
        <v>0</v>
      </c>
      <c r="CD10" s="45">
        <v>0</v>
      </c>
      <c r="CE10" s="45">
        <v>0</v>
      </c>
      <c r="CF10" s="45">
        <v>0</v>
      </c>
      <c r="CG10" s="45">
        <v>0</v>
      </c>
      <c r="CH10" s="45">
        <v>0</v>
      </c>
      <c r="CI10" s="45">
        <v>0</v>
      </c>
      <c r="CJ10" s="45">
        <v>0</v>
      </c>
      <c r="CK10" s="45">
        <v>0</v>
      </c>
      <c r="CL10" s="45">
        <v>0</v>
      </c>
      <c r="CM10" s="45">
        <v>0</v>
      </c>
      <c r="CN10" s="45">
        <v>0</v>
      </c>
      <c r="CO10" s="45">
        <v>0</v>
      </c>
      <c r="CP10" s="45">
        <v>0</v>
      </c>
      <c r="CQ10" s="45">
        <v>0</v>
      </c>
      <c r="CR10" s="45">
        <v>0</v>
      </c>
      <c r="CS10" s="45">
        <v>0</v>
      </c>
      <c r="CT10" s="45">
        <v>0</v>
      </c>
      <c r="CU10" s="45">
        <v>0</v>
      </c>
      <c r="CV10" s="45">
        <v>0</v>
      </c>
      <c r="CW10" s="45">
        <v>0</v>
      </c>
      <c r="CX10" s="45">
        <v>0</v>
      </c>
      <c r="CY10" s="45">
        <v>0</v>
      </c>
      <c r="CZ10" s="45">
        <v>0</v>
      </c>
      <c r="DA10" s="45">
        <v>0</v>
      </c>
      <c r="DB10" s="45">
        <v>0</v>
      </c>
      <c r="DC10" s="45">
        <v>0</v>
      </c>
      <c r="DD10" s="45">
        <v>0</v>
      </c>
      <c r="DE10" s="45">
        <v>0</v>
      </c>
      <c r="DF10" s="45">
        <v>0</v>
      </c>
      <c r="DG10" s="45">
        <v>0</v>
      </c>
      <c r="DH10" s="45">
        <v>0</v>
      </c>
      <c r="DI10" s="45">
        <v>0</v>
      </c>
      <c r="DJ10" s="45">
        <v>0</v>
      </c>
      <c r="DK10" s="45">
        <v>0</v>
      </c>
      <c r="DL10" s="45">
        <v>0</v>
      </c>
      <c r="DM10" s="45">
        <v>0</v>
      </c>
      <c r="DN10" s="45">
        <v>0</v>
      </c>
      <c r="DO10" s="45">
        <v>0</v>
      </c>
      <c r="DP10" s="45">
        <v>0</v>
      </c>
      <c r="DQ10" s="45">
        <v>0</v>
      </c>
      <c r="DR10" s="45">
        <v>0</v>
      </c>
      <c r="DS10" s="45">
        <v>0</v>
      </c>
      <c r="DT10" s="46">
        <f t="shared" si="0"/>
        <v>24</v>
      </c>
      <c r="DU10" s="47"/>
    </row>
    <row r="11" spans="1:125" ht="27.6" customHeight="1" x14ac:dyDescent="0.3">
      <c r="A11" s="42" t="s">
        <v>8</v>
      </c>
      <c r="B11" s="45">
        <v>0</v>
      </c>
      <c r="C11" s="45">
        <v>2</v>
      </c>
      <c r="D11" s="45">
        <v>1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4">
        <v>2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2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1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45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5">
        <v>0</v>
      </c>
      <c r="BY11" s="45">
        <v>0</v>
      </c>
      <c r="BZ11" s="45">
        <v>0</v>
      </c>
      <c r="CA11" s="45">
        <v>0</v>
      </c>
      <c r="CB11" s="45">
        <v>0</v>
      </c>
      <c r="CC11" s="45">
        <v>0</v>
      </c>
      <c r="CD11" s="45">
        <v>0</v>
      </c>
      <c r="CE11" s="45">
        <v>0</v>
      </c>
      <c r="CF11" s="45">
        <v>0</v>
      </c>
      <c r="CG11" s="45">
        <v>0</v>
      </c>
      <c r="CH11" s="45">
        <v>0</v>
      </c>
      <c r="CI11" s="45">
        <v>0</v>
      </c>
      <c r="CJ11" s="45">
        <v>0</v>
      </c>
      <c r="CK11" s="45">
        <v>0</v>
      </c>
      <c r="CL11" s="45">
        <v>0</v>
      </c>
      <c r="CM11" s="45">
        <v>0</v>
      </c>
      <c r="CN11" s="45">
        <v>0</v>
      </c>
      <c r="CO11" s="45">
        <v>0</v>
      </c>
      <c r="CP11" s="45">
        <v>0</v>
      </c>
      <c r="CQ11" s="45">
        <v>0</v>
      </c>
      <c r="CR11" s="45">
        <v>0</v>
      </c>
      <c r="CS11" s="45">
        <v>0</v>
      </c>
      <c r="CT11" s="45">
        <v>0</v>
      </c>
      <c r="CU11" s="45">
        <v>0</v>
      </c>
      <c r="CV11" s="45">
        <v>0</v>
      </c>
      <c r="CW11" s="45">
        <v>0</v>
      </c>
      <c r="CX11" s="45">
        <v>0</v>
      </c>
      <c r="CY11" s="45">
        <v>0</v>
      </c>
      <c r="CZ11" s="45">
        <v>0</v>
      </c>
      <c r="DA11" s="45">
        <v>0</v>
      </c>
      <c r="DB11" s="45">
        <v>0</v>
      </c>
      <c r="DC11" s="45">
        <v>0</v>
      </c>
      <c r="DD11" s="45">
        <v>0</v>
      </c>
      <c r="DE11" s="45">
        <v>0</v>
      </c>
      <c r="DF11" s="45">
        <v>0</v>
      </c>
      <c r="DG11" s="45">
        <v>0</v>
      </c>
      <c r="DH11" s="45">
        <v>0</v>
      </c>
      <c r="DI11" s="45">
        <v>0</v>
      </c>
      <c r="DJ11" s="45">
        <v>0</v>
      </c>
      <c r="DK11" s="45">
        <v>0</v>
      </c>
      <c r="DL11" s="45">
        <v>0</v>
      </c>
      <c r="DM11" s="45">
        <v>0</v>
      </c>
      <c r="DN11" s="45">
        <v>0</v>
      </c>
      <c r="DO11" s="45">
        <v>0</v>
      </c>
      <c r="DP11" s="45">
        <v>0</v>
      </c>
      <c r="DQ11" s="45">
        <v>0</v>
      </c>
      <c r="DR11" s="45">
        <v>0</v>
      </c>
      <c r="DS11" s="45">
        <v>0</v>
      </c>
      <c r="DT11" s="46">
        <f t="shared" si="0"/>
        <v>8</v>
      </c>
      <c r="DU11" s="47"/>
    </row>
    <row r="12" spans="1:125" ht="27.6" customHeight="1" x14ac:dyDescent="0.3">
      <c r="A12" s="42" t="s">
        <v>9</v>
      </c>
      <c r="B12" s="45">
        <v>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4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5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5">
        <v>0</v>
      </c>
      <c r="BY12" s="45">
        <v>0</v>
      </c>
      <c r="BZ12" s="45">
        <v>0</v>
      </c>
      <c r="CA12" s="45">
        <v>0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0</v>
      </c>
      <c r="CJ12" s="45">
        <v>0</v>
      </c>
      <c r="CK12" s="45">
        <v>0</v>
      </c>
      <c r="CL12" s="45">
        <v>0</v>
      </c>
      <c r="CM12" s="45">
        <v>0</v>
      </c>
      <c r="CN12" s="45">
        <v>0</v>
      </c>
      <c r="CO12" s="45">
        <v>0</v>
      </c>
      <c r="CP12" s="45">
        <v>0</v>
      </c>
      <c r="CQ12" s="45">
        <v>0</v>
      </c>
      <c r="CR12" s="45">
        <v>0</v>
      </c>
      <c r="CS12" s="45">
        <v>0</v>
      </c>
      <c r="CT12" s="45">
        <v>0</v>
      </c>
      <c r="CU12" s="45">
        <v>0</v>
      </c>
      <c r="CV12" s="45">
        <v>0</v>
      </c>
      <c r="CW12" s="45">
        <v>0</v>
      </c>
      <c r="CX12" s="45">
        <v>0</v>
      </c>
      <c r="CY12" s="45">
        <v>0</v>
      </c>
      <c r="CZ12" s="45">
        <v>0</v>
      </c>
      <c r="DA12" s="45">
        <v>0</v>
      </c>
      <c r="DB12" s="45">
        <v>0</v>
      </c>
      <c r="DC12" s="45">
        <v>0</v>
      </c>
      <c r="DD12" s="45">
        <v>0</v>
      </c>
      <c r="DE12" s="45">
        <v>0</v>
      </c>
      <c r="DF12" s="45">
        <v>0</v>
      </c>
      <c r="DG12" s="45">
        <v>0</v>
      </c>
      <c r="DH12" s="45">
        <v>0</v>
      </c>
      <c r="DI12" s="45">
        <v>0</v>
      </c>
      <c r="DJ12" s="45">
        <v>0</v>
      </c>
      <c r="DK12" s="45">
        <v>0</v>
      </c>
      <c r="DL12" s="45">
        <v>0</v>
      </c>
      <c r="DM12" s="45">
        <v>0</v>
      </c>
      <c r="DN12" s="45">
        <v>0</v>
      </c>
      <c r="DO12" s="45">
        <v>0</v>
      </c>
      <c r="DP12" s="45">
        <v>0</v>
      </c>
      <c r="DQ12" s="45">
        <v>0</v>
      </c>
      <c r="DR12" s="45">
        <v>0</v>
      </c>
      <c r="DS12" s="45">
        <v>0</v>
      </c>
      <c r="DT12" s="46">
        <f t="shared" si="0"/>
        <v>0</v>
      </c>
      <c r="DU12" s="47"/>
    </row>
    <row r="13" spans="1:125" ht="27.6" customHeight="1" x14ac:dyDescent="0.3">
      <c r="A13" s="42" t="s">
        <v>10</v>
      </c>
      <c r="B13" s="45">
        <v>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3</v>
      </c>
      <c r="L13" s="44">
        <v>31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3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0</v>
      </c>
      <c r="AK13" s="45">
        <v>0</v>
      </c>
      <c r="AL13" s="45">
        <v>0</v>
      </c>
      <c r="AM13" s="45">
        <v>2</v>
      </c>
      <c r="AN13" s="45">
        <v>0</v>
      </c>
      <c r="AO13" s="45">
        <v>0</v>
      </c>
      <c r="AP13" s="45">
        <v>0</v>
      </c>
      <c r="AQ13" s="45">
        <v>1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5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5">
        <v>0</v>
      </c>
      <c r="BY13" s="45">
        <v>0</v>
      </c>
      <c r="BZ13" s="45">
        <v>0</v>
      </c>
      <c r="CA13" s="45">
        <v>0</v>
      </c>
      <c r="CB13" s="45">
        <v>0</v>
      </c>
      <c r="CC13" s="45">
        <v>0</v>
      </c>
      <c r="CD13" s="45">
        <v>0</v>
      </c>
      <c r="CE13" s="45">
        <v>0</v>
      </c>
      <c r="CF13" s="45">
        <v>0</v>
      </c>
      <c r="CG13" s="45">
        <v>0</v>
      </c>
      <c r="CH13" s="45">
        <v>0</v>
      </c>
      <c r="CI13" s="45">
        <v>0</v>
      </c>
      <c r="CJ13" s="45">
        <v>0</v>
      </c>
      <c r="CK13" s="45">
        <v>0</v>
      </c>
      <c r="CL13" s="45">
        <v>0</v>
      </c>
      <c r="CM13" s="45">
        <v>0</v>
      </c>
      <c r="CN13" s="45">
        <v>0</v>
      </c>
      <c r="CO13" s="45">
        <v>0</v>
      </c>
      <c r="CP13" s="45">
        <v>0</v>
      </c>
      <c r="CQ13" s="45">
        <v>0</v>
      </c>
      <c r="CR13" s="45">
        <v>0</v>
      </c>
      <c r="CS13" s="45">
        <v>0</v>
      </c>
      <c r="CT13" s="45">
        <v>0</v>
      </c>
      <c r="CU13" s="45">
        <v>0</v>
      </c>
      <c r="CV13" s="45">
        <v>0</v>
      </c>
      <c r="CW13" s="45">
        <v>0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</v>
      </c>
      <c r="DO13" s="45">
        <v>0</v>
      </c>
      <c r="DP13" s="45">
        <v>0</v>
      </c>
      <c r="DQ13" s="45">
        <v>0</v>
      </c>
      <c r="DR13" s="45">
        <v>0</v>
      </c>
      <c r="DS13" s="45">
        <v>0</v>
      </c>
      <c r="DT13" s="46">
        <f t="shared" si="0"/>
        <v>40</v>
      </c>
      <c r="DU13" s="47">
        <f>ROUND((31/40),2)</f>
        <v>0.78</v>
      </c>
    </row>
    <row r="14" spans="1:125" ht="27.6" customHeight="1" x14ac:dyDescent="0.3">
      <c r="A14" s="42" t="s">
        <v>11</v>
      </c>
      <c r="B14" s="45">
        <v>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1</v>
      </c>
      <c r="L14" s="45">
        <v>1</v>
      </c>
      <c r="M14" s="44">
        <v>1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0</v>
      </c>
      <c r="AQ14" s="45">
        <v>0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0</v>
      </c>
      <c r="AX14" s="45">
        <v>0</v>
      </c>
      <c r="AY14" s="45">
        <v>0</v>
      </c>
      <c r="AZ14" s="45">
        <v>0</v>
      </c>
      <c r="BA14" s="45">
        <v>0</v>
      </c>
      <c r="BB14" s="45">
        <v>0</v>
      </c>
      <c r="BC14" s="45">
        <v>0</v>
      </c>
      <c r="BD14" s="45">
        <v>0</v>
      </c>
      <c r="BE14" s="45">
        <v>0</v>
      </c>
      <c r="BF14" s="45">
        <v>0</v>
      </c>
      <c r="BG14" s="45">
        <v>0</v>
      </c>
      <c r="BH14" s="45">
        <v>0</v>
      </c>
      <c r="BI14" s="45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5">
        <v>0</v>
      </c>
      <c r="BR14" s="45">
        <v>0</v>
      </c>
      <c r="BS14" s="45">
        <v>0</v>
      </c>
      <c r="BT14" s="45">
        <v>0</v>
      </c>
      <c r="BU14" s="45">
        <v>0</v>
      </c>
      <c r="BV14" s="45">
        <v>0</v>
      </c>
      <c r="BW14" s="45">
        <v>0</v>
      </c>
      <c r="BX14" s="45">
        <v>0</v>
      </c>
      <c r="BY14" s="45">
        <v>0</v>
      </c>
      <c r="BZ14" s="45">
        <v>0</v>
      </c>
      <c r="CA14" s="45">
        <v>0</v>
      </c>
      <c r="CB14" s="45">
        <v>0</v>
      </c>
      <c r="CC14" s="45">
        <v>0</v>
      </c>
      <c r="CD14" s="45">
        <v>0</v>
      </c>
      <c r="CE14" s="45">
        <v>0</v>
      </c>
      <c r="CF14" s="45">
        <v>0</v>
      </c>
      <c r="CG14" s="45">
        <v>0</v>
      </c>
      <c r="CH14" s="45">
        <v>0</v>
      </c>
      <c r="CI14" s="45">
        <v>0</v>
      </c>
      <c r="CJ14" s="45">
        <v>0</v>
      </c>
      <c r="CK14" s="45">
        <v>0</v>
      </c>
      <c r="CL14" s="45">
        <v>0</v>
      </c>
      <c r="CM14" s="45">
        <v>0</v>
      </c>
      <c r="CN14" s="45">
        <v>0</v>
      </c>
      <c r="CO14" s="45">
        <v>0</v>
      </c>
      <c r="CP14" s="45">
        <v>0</v>
      </c>
      <c r="CQ14" s="45">
        <v>0</v>
      </c>
      <c r="CR14" s="45">
        <v>0</v>
      </c>
      <c r="CS14" s="45">
        <v>0</v>
      </c>
      <c r="CT14" s="45">
        <v>0</v>
      </c>
      <c r="CU14" s="45">
        <v>0</v>
      </c>
      <c r="CV14" s="45">
        <v>0</v>
      </c>
      <c r="CW14" s="45">
        <v>0</v>
      </c>
      <c r="CX14" s="45">
        <v>0</v>
      </c>
      <c r="CY14" s="45">
        <v>0</v>
      </c>
      <c r="CZ14" s="45">
        <v>0</v>
      </c>
      <c r="DA14" s="45">
        <v>0</v>
      </c>
      <c r="DB14" s="45">
        <v>0</v>
      </c>
      <c r="DC14" s="45">
        <v>0</v>
      </c>
      <c r="DD14" s="45">
        <v>0</v>
      </c>
      <c r="DE14" s="45">
        <v>0</v>
      </c>
      <c r="DF14" s="45">
        <v>0</v>
      </c>
      <c r="DG14" s="45">
        <v>0</v>
      </c>
      <c r="DH14" s="45">
        <v>0</v>
      </c>
      <c r="DI14" s="45">
        <v>0</v>
      </c>
      <c r="DJ14" s="45">
        <v>0</v>
      </c>
      <c r="DK14" s="45">
        <v>0</v>
      </c>
      <c r="DL14" s="45">
        <v>0</v>
      </c>
      <c r="DM14" s="45">
        <v>0</v>
      </c>
      <c r="DN14" s="45">
        <v>0</v>
      </c>
      <c r="DO14" s="45">
        <v>0</v>
      </c>
      <c r="DP14" s="45">
        <v>0</v>
      </c>
      <c r="DQ14" s="45">
        <v>0</v>
      </c>
      <c r="DR14" s="45">
        <v>0</v>
      </c>
      <c r="DS14" s="45">
        <v>0</v>
      </c>
      <c r="DT14" s="46">
        <f t="shared" si="0"/>
        <v>3</v>
      </c>
      <c r="DU14" s="47"/>
    </row>
    <row r="15" spans="1:125" ht="27.6" customHeight="1" x14ac:dyDescent="0.3">
      <c r="A15" s="42" t="s">
        <v>12</v>
      </c>
      <c r="B15" s="45">
        <v>1</v>
      </c>
      <c r="C15" s="45">
        <v>3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4">
        <v>85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2</v>
      </c>
      <c r="Y15" s="45">
        <v>0</v>
      </c>
      <c r="Z15" s="45">
        <v>0</v>
      </c>
      <c r="AA15" s="45">
        <v>1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0</v>
      </c>
      <c r="AN15" s="45">
        <v>3</v>
      </c>
      <c r="AO15" s="45">
        <v>0</v>
      </c>
      <c r="AP15" s="45">
        <v>0</v>
      </c>
      <c r="AQ15" s="45">
        <v>0</v>
      </c>
      <c r="AR15" s="45">
        <v>0</v>
      </c>
      <c r="AS15" s="45">
        <v>0</v>
      </c>
      <c r="AT15" s="45">
        <v>0</v>
      </c>
      <c r="AU15" s="45">
        <v>0</v>
      </c>
      <c r="AV15" s="45">
        <v>0</v>
      </c>
      <c r="AW15" s="45">
        <v>0</v>
      </c>
      <c r="AX15" s="45">
        <v>0</v>
      </c>
      <c r="AY15" s="45">
        <v>0</v>
      </c>
      <c r="AZ15" s="45">
        <v>0</v>
      </c>
      <c r="BA15" s="45">
        <v>0</v>
      </c>
      <c r="BB15" s="45">
        <v>0</v>
      </c>
      <c r="BC15" s="45">
        <v>0</v>
      </c>
      <c r="BD15" s="45">
        <v>0</v>
      </c>
      <c r="BE15" s="45">
        <v>0</v>
      </c>
      <c r="BF15" s="45">
        <v>0</v>
      </c>
      <c r="BG15" s="45">
        <v>0</v>
      </c>
      <c r="BH15" s="45">
        <v>0</v>
      </c>
      <c r="BI15" s="45">
        <v>0</v>
      </c>
      <c r="BJ15" s="45">
        <v>0</v>
      </c>
      <c r="BK15" s="45">
        <v>0</v>
      </c>
      <c r="BL15" s="45">
        <v>0</v>
      </c>
      <c r="BM15" s="45">
        <v>0</v>
      </c>
      <c r="BN15" s="45">
        <v>0</v>
      </c>
      <c r="BO15" s="45">
        <v>0</v>
      </c>
      <c r="BP15" s="45">
        <v>0</v>
      </c>
      <c r="BQ15" s="45">
        <v>0</v>
      </c>
      <c r="BR15" s="45">
        <v>0</v>
      </c>
      <c r="BS15" s="45">
        <v>0</v>
      </c>
      <c r="BT15" s="45">
        <v>11</v>
      </c>
      <c r="BU15" s="45">
        <v>0</v>
      </c>
      <c r="BV15" s="45">
        <v>0</v>
      </c>
      <c r="BW15" s="45">
        <v>0</v>
      </c>
      <c r="BX15" s="45">
        <v>0</v>
      </c>
      <c r="BY15" s="45">
        <v>0</v>
      </c>
      <c r="BZ15" s="45">
        <v>0</v>
      </c>
      <c r="CA15" s="45">
        <v>0</v>
      </c>
      <c r="CB15" s="45">
        <v>0</v>
      </c>
      <c r="CC15" s="45">
        <v>0</v>
      </c>
      <c r="CD15" s="45">
        <v>0</v>
      </c>
      <c r="CE15" s="45">
        <v>0</v>
      </c>
      <c r="CF15" s="45">
        <v>0</v>
      </c>
      <c r="CG15" s="45">
        <v>0</v>
      </c>
      <c r="CH15" s="45">
        <v>0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</v>
      </c>
      <c r="CQ15" s="45">
        <v>0</v>
      </c>
      <c r="CR15" s="45">
        <v>0</v>
      </c>
      <c r="CS15" s="45">
        <v>0</v>
      </c>
      <c r="CT15" s="45">
        <v>0</v>
      </c>
      <c r="CU15" s="45">
        <v>0</v>
      </c>
      <c r="CV15" s="45">
        <v>0</v>
      </c>
      <c r="CW15" s="45">
        <v>0</v>
      </c>
      <c r="CX15" s="45">
        <v>0</v>
      </c>
      <c r="CY15" s="45">
        <v>0</v>
      </c>
      <c r="CZ15" s="45">
        <v>0</v>
      </c>
      <c r="DA15" s="45">
        <v>0</v>
      </c>
      <c r="DB15" s="45">
        <v>0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</v>
      </c>
      <c r="DM15" s="45">
        <v>0</v>
      </c>
      <c r="DN15" s="45">
        <v>0</v>
      </c>
      <c r="DO15" s="45">
        <v>0</v>
      </c>
      <c r="DP15" s="45">
        <v>0</v>
      </c>
      <c r="DQ15" s="45">
        <v>0</v>
      </c>
      <c r="DR15" s="45">
        <v>0</v>
      </c>
      <c r="DS15" s="45">
        <v>0</v>
      </c>
      <c r="DT15" s="46">
        <f t="shared" si="0"/>
        <v>106</v>
      </c>
      <c r="DU15" s="47">
        <f>ROUND((85/106),2)</f>
        <v>0.8</v>
      </c>
    </row>
    <row r="16" spans="1:125" ht="27.6" customHeight="1" x14ac:dyDescent="0.3">
      <c r="A16" s="42" t="s">
        <v>13</v>
      </c>
      <c r="B16" s="45">
        <v>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4">
        <v>24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5">
        <v>0</v>
      </c>
      <c r="AH16" s="45">
        <v>6</v>
      </c>
      <c r="AI16" s="45">
        <v>0</v>
      </c>
      <c r="AJ16" s="45">
        <v>0</v>
      </c>
      <c r="AK16" s="45">
        <v>0</v>
      </c>
      <c r="AL16" s="45">
        <v>0</v>
      </c>
      <c r="AM16" s="45">
        <v>0</v>
      </c>
      <c r="AN16" s="45">
        <v>0</v>
      </c>
      <c r="AO16" s="45">
        <v>0</v>
      </c>
      <c r="AP16" s="45">
        <v>0</v>
      </c>
      <c r="AQ16" s="45">
        <v>0</v>
      </c>
      <c r="AR16" s="45">
        <v>0</v>
      </c>
      <c r="AS16" s="45">
        <v>0</v>
      </c>
      <c r="AT16" s="45">
        <v>0</v>
      </c>
      <c r="AU16" s="45">
        <v>0</v>
      </c>
      <c r="AV16" s="45">
        <v>0</v>
      </c>
      <c r="AW16" s="45">
        <v>0</v>
      </c>
      <c r="AX16" s="45">
        <v>0</v>
      </c>
      <c r="AY16" s="45">
        <v>0</v>
      </c>
      <c r="AZ16" s="45">
        <v>0</v>
      </c>
      <c r="BA16" s="45">
        <v>0</v>
      </c>
      <c r="BB16" s="45">
        <v>0</v>
      </c>
      <c r="BC16" s="45">
        <v>0</v>
      </c>
      <c r="BD16" s="45">
        <v>0</v>
      </c>
      <c r="BE16" s="45">
        <v>0</v>
      </c>
      <c r="BF16" s="45">
        <v>0</v>
      </c>
      <c r="BG16" s="45">
        <v>0</v>
      </c>
      <c r="BH16" s="45">
        <v>0</v>
      </c>
      <c r="BI16" s="45">
        <v>0</v>
      </c>
      <c r="BJ16" s="45">
        <v>0</v>
      </c>
      <c r="BK16" s="45">
        <v>0</v>
      </c>
      <c r="BL16" s="45">
        <v>0</v>
      </c>
      <c r="BM16" s="45">
        <v>0</v>
      </c>
      <c r="BN16" s="45">
        <v>0</v>
      </c>
      <c r="BO16" s="45">
        <v>0</v>
      </c>
      <c r="BP16" s="45">
        <v>0</v>
      </c>
      <c r="BQ16" s="45">
        <v>0</v>
      </c>
      <c r="BR16" s="45">
        <v>0</v>
      </c>
      <c r="BS16" s="45">
        <v>10</v>
      </c>
      <c r="BT16" s="45">
        <v>0</v>
      </c>
      <c r="BU16" s="45">
        <v>0</v>
      </c>
      <c r="BV16" s="45">
        <v>0</v>
      </c>
      <c r="BW16" s="45">
        <v>0</v>
      </c>
      <c r="BX16" s="45">
        <v>0</v>
      </c>
      <c r="BY16" s="45">
        <v>0</v>
      </c>
      <c r="BZ16" s="45">
        <v>0</v>
      </c>
      <c r="CA16" s="45">
        <v>0</v>
      </c>
      <c r="CB16" s="45">
        <v>0</v>
      </c>
      <c r="CC16" s="45">
        <v>0</v>
      </c>
      <c r="CD16" s="45">
        <v>0</v>
      </c>
      <c r="CE16" s="45">
        <v>0</v>
      </c>
      <c r="CF16" s="45">
        <v>0</v>
      </c>
      <c r="CG16" s="45">
        <v>0</v>
      </c>
      <c r="CH16" s="45">
        <v>0</v>
      </c>
      <c r="CI16" s="45">
        <v>0</v>
      </c>
      <c r="CJ16" s="45">
        <v>0</v>
      </c>
      <c r="CK16" s="45">
        <v>0</v>
      </c>
      <c r="CL16" s="45">
        <v>0</v>
      </c>
      <c r="CM16" s="45">
        <v>0</v>
      </c>
      <c r="CN16" s="45">
        <v>0</v>
      </c>
      <c r="CO16" s="45">
        <v>0</v>
      </c>
      <c r="CP16" s="45">
        <v>0</v>
      </c>
      <c r="CQ16" s="45">
        <v>0</v>
      </c>
      <c r="CR16" s="45">
        <v>0</v>
      </c>
      <c r="CS16" s="45">
        <v>0</v>
      </c>
      <c r="CT16" s="45">
        <v>0</v>
      </c>
      <c r="CU16" s="45">
        <v>0</v>
      </c>
      <c r="CV16" s="45">
        <v>0</v>
      </c>
      <c r="CW16" s="45">
        <v>0</v>
      </c>
      <c r="CX16" s="45">
        <v>0</v>
      </c>
      <c r="CY16" s="45">
        <v>0</v>
      </c>
      <c r="CZ16" s="45">
        <v>0</v>
      </c>
      <c r="DA16" s="45">
        <v>0</v>
      </c>
      <c r="DB16" s="45">
        <v>0</v>
      </c>
      <c r="DC16" s="45">
        <v>0</v>
      </c>
      <c r="DD16" s="45">
        <v>0</v>
      </c>
      <c r="DE16" s="45">
        <v>0</v>
      </c>
      <c r="DF16" s="45">
        <v>0</v>
      </c>
      <c r="DG16" s="45">
        <v>0</v>
      </c>
      <c r="DH16" s="45">
        <v>0</v>
      </c>
      <c r="DI16" s="45">
        <v>0</v>
      </c>
      <c r="DJ16" s="45">
        <v>0</v>
      </c>
      <c r="DK16" s="45">
        <v>0</v>
      </c>
      <c r="DL16" s="45">
        <v>0</v>
      </c>
      <c r="DM16" s="45">
        <v>0</v>
      </c>
      <c r="DN16" s="45">
        <v>0</v>
      </c>
      <c r="DO16" s="45">
        <v>0</v>
      </c>
      <c r="DP16" s="45">
        <v>0</v>
      </c>
      <c r="DQ16" s="45">
        <v>0</v>
      </c>
      <c r="DR16" s="45">
        <v>0</v>
      </c>
      <c r="DS16" s="45">
        <v>0</v>
      </c>
      <c r="DT16" s="46">
        <f t="shared" si="0"/>
        <v>40</v>
      </c>
      <c r="DU16" s="47">
        <f>ROUND((24/40),2)</f>
        <v>0.6</v>
      </c>
    </row>
    <row r="17" spans="1:125" ht="27.6" customHeight="1" x14ac:dyDescent="0.3">
      <c r="A17" s="42" t="s">
        <v>14</v>
      </c>
      <c r="B17" s="45">
        <v>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4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3</v>
      </c>
      <c r="Y17" s="45">
        <v>0</v>
      </c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0</v>
      </c>
      <c r="AU17" s="45">
        <v>0</v>
      </c>
      <c r="AV17" s="45">
        <v>0</v>
      </c>
      <c r="AW17" s="45">
        <v>0</v>
      </c>
      <c r="AX17" s="45">
        <v>0</v>
      </c>
      <c r="AY17" s="45">
        <v>0</v>
      </c>
      <c r="AZ17" s="45">
        <v>0</v>
      </c>
      <c r="BA17" s="45">
        <v>0</v>
      </c>
      <c r="BB17" s="45">
        <v>0</v>
      </c>
      <c r="BC17" s="45">
        <v>0</v>
      </c>
      <c r="BD17" s="45">
        <v>0</v>
      </c>
      <c r="BE17" s="45">
        <v>0</v>
      </c>
      <c r="BF17" s="45">
        <v>0</v>
      </c>
      <c r="BG17" s="45">
        <v>0</v>
      </c>
      <c r="BH17" s="45">
        <v>0</v>
      </c>
      <c r="BI17" s="45">
        <v>0</v>
      </c>
      <c r="BJ17" s="45">
        <v>0</v>
      </c>
      <c r="BK17" s="45">
        <v>0</v>
      </c>
      <c r="BL17" s="45">
        <v>0</v>
      </c>
      <c r="BM17" s="45">
        <v>0</v>
      </c>
      <c r="BN17" s="45">
        <v>0</v>
      </c>
      <c r="BO17" s="45">
        <v>0</v>
      </c>
      <c r="BP17" s="45">
        <v>0</v>
      </c>
      <c r="BQ17" s="45">
        <v>0</v>
      </c>
      <c r="BR17" s="45">
        <v>0</v>
      </c>
      <c r="BS17" s="45">
        <v>0</v>
      </c>
      <c r="BT17" s="45">
        <v>0</v>
      </c>
      <c r="BU17" s="45">
        <v>0</v>
      </c>
      <c r="BV17" s="45">
        <v>0</v>
      </c>
      <c r="BW17" s="45">
        <v>0</v>
      </c>
      <c r="BX17" s="45">
        <v>0</v>
      </c>
      <c r="BY17" s="45">
        <v>0</v>
      </c>
      <c r="BZ17" s="45">
        <v>0</v>
      </c>
      <c r="CA17" s="45">
        <v>0</v>
      </c>
      <c r="CB17" s="45">
        <v>0</v>
      </c>
      <c r="CC17" s="45">
        <v>0</v>
      </c>
      <c r="CD17" s="45">
        <v>0</v>
      </c>
      <c r="CE17" s="45">
        <v>0</v>
      </c>
      <c r="CF17" s="45">
        <v>0</v>
      </c>
      <c r="CG17" s="45">
        <v>0</v>
      </c>
      <c r="CH17" s="45">
        <v>0</v>
      </c>
      <c r="CI17" s="45">
        <v>0</v>
      </c>
      <c r="CJ17" s="45">
        <v>0</v>
      </c>
      <c r="CK17" s="45">
        <v>0</v>
      </c>
      <c r="CL17" s="45">
        <v>0</v>
      </c>
      <c r="CM17" s="45">
        <v>0</v>
      </c>
      <c r="CN17" s="45">
        <v>0</v>
      </c>
      <c r="CO17" s="45">
        <v>0</v>
      </c>
      <c r="CP17" s="45">
        <v>0</v>
      </c>
      <c r="CQ17" s="45">
        <v>0</v>
      </c>
      <c r="CR17" s="45">
        <v>0</v>
      </c>
      <c r="CS17" s="45">
        <v>0</v>
      </c>
      <c r="CT17" s="45">
        <v>0</v>
      </c>
      <c r="CU17" s="45">
        <v>0</v>
      </c>
      <c r="CV17" s="45">
        <v>0</v>
      </c>
      <c r="CW17" s="45">
        <v>0</v>
      </c>
      <c r="CX17" s="45">
        <v>0</v>
      </c>
      <c r="CY17" s="45">
        <v>0</v>
      </c>
      <c r="CZ17" s="45">
        <v>0</v>
      </c>
      <c r="DA17" s="45">
        <v>0</v>
      </c>
      <c r="DB17" s="45">
        <v>0</v>
      </c>
      <c r="DC17" s="45">
        <v>0</v>
      </c>
      <c r="DD17" s="45">
        <v>0</v>
      </c>
      <c r="DE17" s="45">
        <v>0</v>
      </c>
      <c r="DF17" s="45">
        <v>0</v>
      </c>
      <c r="DG17" s="45">
        <v>0</v>
      </c>
      <c r="DH17" s="45">
        <v>0</v>
      </c>
      <c r="DI17" s="45">
        <v>0</v>
      </c>
      <c r="DJ17" s="45">
        <v>0</v>
      </c>
      <c r="DK17" s="45">
        <v>0</v>
      </c>
      <c r="DL17" s="45">
        <v>0</v>
      </c>
      <c r="DM17" s="45">
        <v>0</v>
      </c>
      <c r="DN17" s="45">
        <v>0</v>
      </c>
      <c r="DO17" s="45">
        <v>0</v>
      </c>
      <c r="DP17" s="45">
        <v>0</v>
      </c>
      <c r="DQ17" s="45">
        <v>0</v>
      </c>
      <c r="DR17" s="45">
        <v>0</v>
      </c>
      <c r="DS17" s="45">
        <v>0</v>
      </c>
      <c r="DT17" s="46">
        <f t="shared" si="0"/>
        <v>3</v>
      </c>
      <c r="DU17" s="47"/>
    </row>
    <row r="18" spans="1:125" ht="27.6" customHeight="1" x14ac:dyDescent="0.3">
      <c r="A18" s="42" t="s">
        <v>15</v>
      </c>
      <c r="B18" s="45">
        <v>0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4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1</v>
      </c>
      <c r="AG18" s="45">
        <v>0</v>
      </c>
      <c r="AH18" s="45">
        <v>0</v>
      </c>
      <c r="AI18" s="45">
        <v>0</v>
      </c>
      <c r="AJ18" s="45">
        <v>0</v>
      </c>
      <c r="AK18" s="45">
        <v>0</v>
      </c>
      <c r="AL18" s="45">
        <v>0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5">
        <v>0</v>
      </c>
      <c r="AS18" s="45">
        <v>0</v>
      </c>
      <c r="AT18" s="45">
        <v>0</v>
      </c>
      <c r="AU18" s="45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5">
        <v>0</v>
      </c>
      <c r="BD18" s="45">
        <v>0</v>
      </c>
      <c r="BE18" s="45">
        <v>0</v>
      </c>
      <c r="BF18" s="45">
        <v>0</v>
      </c>
      <c r="BG18" s="45">
        <v>0</v>
      </c>
      <c r="BH18" s="45">
        <v>0</v>
      </c>
      <c r="BI18" s="45">
        <v>0</v>
      </c>
      <c r="BJ18" s="45">
        <v>0</v>
      </c>
      <c r="BK18" s="45">
        <v>0</v>
      </c>
      <c r="BL18" s="45">
        <v>0</v>
      </c>
      <c r="BM18" s="45">
        <v>0</v>
      </c>
      <c r="BN18" s="45">
        <v>0</v>
      </c>
      <c r="BO18" s="45">
        <v>0</v>
      </c>
      <c r="BP18" s="45">
        <v>0</v>
      </c>
      <c r="BQ18" s="45">
        <v>0</v>
      </c>
      <c r="BR18" s="45">
        <v>0</v>
      </c>
      <c r="BS18" s="45">
        <v>0</v>
      </c>
      <c r="BT18" s="45">
        <v>0</v>
      </c>
      <c r="BU18" s="45">
        <v>0</v>
      </c>
      <c r="BV18" s="45">
        <v>0</v>
      </c>
      <c r="BW18" s="45">
        <v>0</v>
      </c>
      <c r="BX18" s="45">
        <v>0</v>
      </c>
      <c r="BY18" s="45">
        <v>0</v>
      </c>
      <c r="BZ18" s="45">
        <v>0</v>
      </c>
      <c r="CA18" s="45">
        <v>0</v>
      </c>
      <c r="CB18" s="45">
        <v>0</v>
      </c>
      <c r="CC18" s="45">
        <v>0</v>
      </c>
      <c r="CD18" s="45">
        <v>0</v>
      </c>
      <c r="CE18" s="45">
        <v>0</v>
      </c>
      <c r="CF18" s="45">
        <v>0</v>
      </c>
      <c r="CG18" s="45">
        <v>0</v>
      </c>
      <c r="CH18" s="45">
        <v>0</v>
      </c>
      <c r="CI18" s="45">
        <v>0</v>
      </c>
      <c r="CJ18" s="45">
        <v>0</v>
      </c>
      <c r="CK18" s="45">
        <v>0</v>
      </c>
      <c r="CL18" s="45">
        <v>0</v>
      </c>
      <c r="CM18" s="45">
        <v>0</v>
      </c>
      <c r="CN18" s="45">
        <v>0</v>
      </c>
      <c r="CO18" s="45">
        <v>0</v>
      </c>
      <c r="CP18" s="45">
        <v>0</v>
      </c>
      <c r="CQ18" s="45">
        <v>0</v>
      </c>
      <c r="CR18" s="45">
        <v>0</v>
      </c>
      <c r="CS18" s="45">
        <v>0</v>
      </c>
      <c r="CT18" s="45">
        <v>0</v>
      </c>
      <c r="CU18" s="45">
        <v>0</v>
      </c>
      <c r="CV18" s="45">
        <v>0</v>
      </c>
      <c r="CW18" s="45">
        <v>0</v>
      </c>
      <c r="CX18" s="45">
        <v>0</v>
      </c>
      <c r="CY18" s="45">
        <v>0</v>
      </c>
      <c r="CZ18" s="45">
        <v>0</v>
      </c>
      <c r="DA18" s="45">
        <v>0</v>
      </c>
      <c r="DB18" s="45">
        <v>0</v>
      </c>
      <c r="DC18" s="45">
        <v>0</v>
      </c>
      <c r="DD18" s="45">
        <v>0</v>
      </c>
      <c r="DE18" s="45">
        <v>0</v>
      </c>
      <c r="DF18" s="45">
        <v>0</v>
      </c>
      <c r="DG18" s="45">
        <v>0</v>
      </c>
      <c r="DH18" s="45">
        <v>0</v>
      </c>
      <c r="DI18" s="45">
        <v>0</v>
      </c>
      <c r="DJ18" s="45">
        <v>0</v>
      </c>
      <c r="DK18" s="45">
        <v>0</v>
      </c>
      <c r="DL18" s="45">
        <v>0</v>
      </c>
      <c r="DM18" s="45">
        <v>0</v>
      </c>
      <c r="DN18" s="45">
        <v>0</v>
      </c>
      <c r="DO18" s="45">
        <v>0</v>
      </c>
      <c r="DP18" s="45">
        <v>0</v>
      </c>
      <c r="DQ18" s="45">
        <v>0</v>
      </c>
      <c r="DR18" s="45">
        <v>0</v>
      </c>
      <c r="DS18" s="45">
        <v>0</v>
      </c>
      <c r="DT18" s="46">
        <f t="shared" si="0"/>
        <v>1</v>
      </c>
      <c r="DU18" s="47"/>
    </row>
    <row r="19" spans="1:125" ht="27.6" customHeight="1" x14ac:dyDescent="0.3">
      <c r="A19" s="42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4">
        <v>0</v>
      </c>
      <c r="S19" s="45">
        <v>0</v>
      </c>
      <c r="T19" s="45">
        <v>0</v>
      </c>
      <c r="U19" s="45">
        <v>0</v>
      </c>
      <c r="V19" s="45">
        <v>0</v>
      </c>
      <c r="W19" s="45">
        <v>1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5">
        <v>0</v>
      </c>
      <c r="BY19" s="45">
        <v>0</v>
      </c>
      <c r="BZ19" s="45">
        <v>0</v>
      </c>
      <c r="CA19" s="45">
        <v>0</v>
      </c>
      <c r="CB19" s="45">
        <v>0</v>
      </c>
      <c r="CC19" s="45">
        <v>0</v>
      </c>
      <c r="CD19" s="45">
        <v>0</v>
      </c>
      <c r="CE19" s="45">
        <v>0</v>
      </c>
      <c r="CF19" s="45">
        <v>0</v>
      </c>
      <c r="CG19" s="45">
        <v>0</v>
      </c>
      <c r="CH19" s="45">
        <v>0</v>
      </c>
      <c r="CI19" s="45">
        <v>0</v>
      </c>
      <c r="CJ19" s="45">
        <v>0</v>
      </c>
      <c r="CK19" s="45">
        <v>0</v>
      </c>
      <c r="CL19" s="45">
        <v>0</v>
      </c>
      <c r="CM19" s="45">
        <v>0</v>
      </c>
      <c r="CN19" s="45">
        <v>0</v>
      </c>
      <c r="CO19" s="45">
        <v>0</v>
      </c>
      <c r="CP19" s="45">
        <v>0</v>
      </c>
      <c r="CQ19" s="45">
        <v>0</v>
      </c>
      <c r="CR19" s="45">
        <v>0</v>
      </c>
      <c r="CS19" s="45">
        <v>0</v>
      </c>
      <c r="CT19" s="45">
        <v>0</v>
      </c>
      <c r="CU19" s="45">
        <v>0</v>
      </c>
      <c r="CV19" s="45">
        <v>0</v>
      </c>
      <c r="CW19" s="45">
        <v>0</v>
      </c>
      <c r="CX19" s="45">
        <v>0</v>
      </c>
      <c r="CY19" s="45">
        <v>0</v>
      </c>
      <c r="CZ19" s="45">
        <v>0</v>
      </c>
      <c r="DA19" s="45">
        <v>0</v>
      </c>
      <c r="DB19" s="45">
        <v>0</v>
      </c>
      <c r="DC19" s="45">
        <v>0</v>
      </c>
      <c r="DD19" s="45">
        <v>0</v>
      </c>
      <c r="DE19" s="45">
        <v>0</v>
      </c>
      <c r="DF19" s="45">
        <v>0</v>
      </c>
      <c r="DG19" s="45">
        <v>0</v>
      </c>
      <c r="DH19" s="45">
        <v>0</v>
      </c>
      <c r="DI19" s="45">
        <v>0</v>
      </c>
      <c r="DJ19" s="45">
        <v>0</v>
      </c>
      <c r="DK19" s="45">
        <v>0</v>
      </c>
      <c r="DL19" s="45">
        <v>0</v>
      </c>
      <c r="DM19" s="45">
        <v>0</v>
      </c>
      <c r="DN19" s="45">
        <v>0</v>
      </c>
      <c r="DO19" s="45">
        <v>0</v>
      </c>
      <c r="DP19" s="45">
        <v>0</v>
      </c>
      <c r="DQ19" s="45">
        <v>0</v>
      </c>
      <c r="DR19" s="45">
        <v>0</v>
      </c>
      <c r="DS19" s="45">
        <v>0</v>
      </c>
      <c r="DT19" s="46">
        <f t="shared" si="0"/>
        <v>1</v>
      </c>
      <c r="DU19" s="47"/>
    </row>
    <row r="20" spans="1:125" ht="27.6" customHeight="1" x14ac:dyDescent="0.3">
      <c r="A20" s="42" t="s">
        <v>17</v>
      </c>
      <c r="B20" s="45">
        <v>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4">
        <v>4</v>
      </c>
      <c r="T20" s="45">
        <v>0</v>
      </c>
      <c r="U20" s="45">
        <v>0</v>
      </c>
      <c r="V20" s="45">
        <v>0</v>
      </c>
      <c r="W20" s="45">
        <v>5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1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>
        <v>0</v>
      </c>
      <c r="BD20" s="45">
        <v>0</v>
      </c>
      <c r="BE20" s="45">
        <v>0</v>
      </c>
      <c r="BF20" s="45">
        <v>0</v>
      </c>
      <c r="BG20" s="45">
        <v>0</v>
      </c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>
        <v>0</v>
      </c>
      <c r="BP20" s="45">
        <v>0</v>
      </c>
      <c r="BQ20" s="45">
        <v>0</v>
      </c>
      <c r="BR20" s="45">
        <v>0</v>
      </c>
      <c r="BS20" s="45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5">
        <v>0</v>
      </c>
      <c r="CD20" s="45">
        <v>0</v>
      </c>
      <c r="CE20" s="45">
        <v>0</v>
      </c>
      <c r="CF20" s="45">
        <v>0</v>
      </c>
      <c r="CG20" s="45">
        <v>0</v>
      </c>
      <c r="CH20" s="45">
        <v>0</v>
      </c>
      <c r="CI20" s="45">
        <v>0</v>
      </c>
      <c r="CJ20" s="45">
        <v>0</v>
      </c>
      <c r="CK20" s="45">
        <v>0</v>
      </c>
      <c r="CL20" s="45">
        <v>0</v>
      </c>
      <c r="CM20" s="45">
        <v>0</v>
      </c>
      <c r="CN20" s="45">
        <v>0</v>
      </c>
      <c r="CO20" s="45">
        <v>0</v>
      </c>
      <c r="CP20" s="45">
        <v>0</v>
      </c>
      <c r="CQ20" s="45">
        <v>0</v>
      </c>
      <c r="CR20" s="45">
        <v>0</v>
      </c>
      <c r="CS20" s="45">
        <v>0</v>
      </c>
      <c r="CT20" s="45">
        <v>0</v>
      </c>
      <c r="CU20" s="45">
        <v>0</v>
      </c>
      <c r="CV20" s="45">
        <v>0</v>
      </c>
      <c r="CW20" s="45">
        <v>0</v>
      </c>
      <c r="CX20" s="45">
        <v>0</v>
      </c>
      <c r="CY20" s="45">
        <v>0</v>
      </c>
      <c r="CZ20" s="45">
        <v>0</v>
      </c>
      <c r="DA20" s="45">
        <v>0</v>
      </c>
      <c r="DB20" s="45">
        <v>0</v>
      </c>
      <c r="DC20" s="45">
        <v>0</v>
      </c>
      <c r="DD20" s="45">
        <v>0</v>
      </c>
      <c r="DE20" s="45">
        <v>0</v>
      </c>
      <c r="DF20" s="45">
        <v>0</v>
      </c>
      <c r="DG20" s="45">
        <v>0</v>
      </c>
      <c r="DH20" s="45">
        <v>0</v>
      </c>
      <c r="DI20" s="45">
        <v>0</v>
      </c>
      <c r="DJ20" s="45">
        <v>0</v>
      </c>
      <c r="DK20" s="45">
        <v>0</v>
      </c>
      <c r="DL20" s="45">
        <v>0</v>
      </c>
      <c r="DM20" s="45">
        <v>0</v>
      </c>
      <c r="DN20" s="45">
        <v>0</v>
      </c>
      <c r="DO20" s="45">
        <v>0</v>
      </c>
      <c r="DP20" s="45">
        <v>0</v>
      </c>
      <c r="DQ20" s="45">
        <v>0</v>
      </c>
      <c r="DR20" s="45">
        <v>0</v>
      </c>
      <c r="DS20" s="45">
        <v>0</v>
      </c>
      <c r="DT20" s="46">
        <f t="shared" si="0"/>
        <v>11</v>
      </c>
      <c r="DU20" s="47"/>
    </row>
    <row r="21" spans="1:125" ht="27.6" customHeight="1" x14ac:dyDescent="0.3">
      <c r="A21" s="42" t="s">
        <v>18</v>
      </c>
      <c r="B21" s="45">
        <v>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4">
        <v>0</v>
      </c>
      <c r="U21" s="45">
        <v>0</v>
      </c>
      <c r="V21" s="45">
        <v>1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45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5">
        <v>0</v>
      </c>
      <c r="BX21" s="45">
        <v>0</v>
      </c>
      <c r="BY21" s="45">
        <v>0</v>
      </c>
      <c r="BZ21" s="45">
        <v>0</v>
      </c>
      <c r="CA21" s="45">
        <v>0</v>
      </c>
      <c r="CB21" s="45">
        <v>0</v>
      </c>
      <c r="CC21" s="45">
        <v>0</v>
      </c>
      <c r="CD21" s="45">
        <v>0</v>
      </c>
      <c r="CE21" s="45">
        <v>0</v>
      </c>
      <c r="CF21" s="45">
        <v>0</v>
      </c>
      <c r="CG21" s="45">
        <v>0</v>
      </c>
      <c r="CH21" s="45">
        <v>0</v>
      </c>
      <c r="CI21" s="45">
        <v>0</v>
      </c>
      <c r="CJ21" s="45">
        <v>0</v>
      </c>
      <c r="CK21" s="45">
        <v>0</v>
      </c>
      <c r="CL21" s="45">
        <v>0</v>
      </c>
      <c r="CM21" s="45">
        <v>0</v>
      </c>
      <c r="CN21" s="45">
        <v>0</v>
      </c>
      <c r="CO21" s="45">
        <v>0</v>
      </c>
      <c r="CP21" s="45">
        <v>0</v>
      </c>
      <c r="CQ21" s="45">
        <v>0</v>
      </c>
      <c r="CR21" s="45">
        <v>0</v>
      </c>
      <c r="CS21" s="45">
        <v>0</v>
      </c>
      <c r="CT21" s="45">
        <v>0</v>
      </c>
      <c r="CU21" s="45">
        <v>0</v>
      </c>
      <c r="CV21" s="45">
        <v>0</v>
      </c>
      <c r="CW21" s="45">
        <v>0</v>
      </c>
      <c r="CX21" s="45">
        <v>0</v>
      </c>
      <c r="CY21" s="45">
        <v>0</v>
      </c>
      <c r="CZ21" s="45">
        <v>0</v>
      </c>
      <c r="DA21" s="45">
        <v>0</v>
      </c>
      <c r="DB21" s="45">
        <v>0</v>
      </c>
      <c r="DC21" s="45">
        <v>0</v>
      </c>
      <c r="DD21" s="45">
        <v>0</v>
      </c>
      <c r="DE21" s="45">
        <v>0</v>
      </c>
      <c r="DF21" s="45">
        <v>0</v>
      </c>
      <c r="DG21" s="45">
        <v>0</v>
      </c>
      <c r="DH21" s="45">
        <v>0</v>
      </c>
      <c r="DI21" s="45">
        <v>0</v>
      </c>
      <c r="DJ21" s="45">
        <v>0</v>
      </c>
      <c r="DK21" s="45">
        <v>0</v>
      </c>
      <c r="DL21" s="45">
        <v>0</v>
      </c>
      <c r="DM21" s="45">
        <v>0</v>
      </c>
      <c r="DN21" s="45">
        <v>0</v>
      </c>
      <c r="DO21" s="45">
        <v>0</v>
      </c>
      <c r="DP21" s="45">
        <v>0</v>
      </c>
      <c r="DQ21" s="45">
        <v>0</v>
      </c>
      <c r="DR21" s="45">
        <v>0</v>
      </c>
      <c r="DS21" s="45">
        <v>0</v>
      </c>
      <c r="DT21" s="46">
        <f t="shared" si="0"/>
        <v>1</v>
      </c>
      <c r="DU21" s="47"/>
    </row>
    <row r="22" spans="1:125" ht="27.6" customHeight="1" x14ac:dyDescent="0.3">
      <c r="A22" s="42" t="s">
        <v>19</v>
      </c>
      <c r="B22" s="45">
        <v>0</v>
      </c>
      <c r="C22" s="45">
        <v>0</v>
      </c>
      <c r="D22" s="45">
        <v>0</v>
      </c>
      <c r="E22" s="45">
        <v>0</v>
      </c>
      <c r="F22" s="45">
        <v>0</v>
      </c>
      <c r="G22" s="45">
        <v>1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4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45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5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5">
        <v>0</v>
      </c>
      <c r="CH22" s="45">
        <v>0</v>
      </c>
      <c r="CI22" s="45">
        <v>0</v>
      </c>
      <c r="CJ22" s="45">
        <v>0</v>
      </c>
      <c r="CK22" s="45">
        <v>0</v>
      </c>
      <c r="CL22" s="45">
        <v>0</v>
      </c>
      <c r="CM22" s="45">
        <v>0</v>
      </c>
      <c r="CN22" s="45">
        <v>0</v>
      </c>
      <c r="CO22" s="45">
        <v>0</v>
      </c>
      <c r="CP22" s="45">
        <v>0</v>
      </c>
      <c r="CQ22" s="45">
        <v>0</v>
      </c>
      <c r="CR22" s="45">
        <v>0</v>
      </c>
      <c r="CS22" s="45">
        <v>0</v>
      </c>
      <c r="CT22" s="45">
        <v>0</v>
      </c>
      <c r="CU22" s="45">
        <v>0</v>
      </c>
      <c r="CV22" s="45">
        <v>0</v>
      </c>
      <c r="CW22" s="45">
        <v>0</v>
      </c>
      <c r="CX22" s="45">
        <v>0</v>
      </c>
      <c r="CY22" s="45">
        <v>0</v>
      </c>
      <c r="CZ22" s="45">
        <v>0</v>
      </c>
      <c r="DA22" s="45">
        <v>0</v>
      </c>
      <c r="DB22" s="45">
        <v>0</v>
      </c>
      <c r="DC22" s="45">
        <v>0</v>
      </c>
      <c r="DD22" s="45">
        <v>0</v>
      </c>
      <c r="DE22" s="45">
        <v>0</v>
      </c>
      <c r="DF22" s="45">
        <v>0</v>
      </c>
      <c r="DG22" s="45">
        <v>0</v>
      </c>
      <c r="DH22" s="45">
        <v>0</v>
      </c>
      <c r="DI22" s="45">
        <v>0</v>
      </c>
      <c r="DJ22" s="45">
        <v>0</v>
      </c>
      <c r="DK22" s="45">
        <v>0</v>
      </c>
      <c r="DL22" s="45">
        <v>0</v>
      </c>
      <c r="DM22" s="45">
        <v>0</v>
      </c>
      <c r="DN22" s="45">
        <v>0</v>
      </c>
      <c r="DO22" s="45">
        <v>0</v>
      </c>
      <c r="DP22" s="45">
        <v>0</v>
      </c>
      <c r="DQ22" s="45">
        <v>0</v>
      </c>
      <c r="DR22" s="45">
        <v>0</v>
      </c>
      <c r="DS22" s="45">
        <v>0</v>
      </c>
      <c r="DT22" s="46">
        <f t="shared" si="0"/>
        <v>1</v>
      </c>
      <c r="DU22" s="47"/>
    </row>
    <row r="23" spans="1:125" ht="27.6" customHeight="1" x14ac:dyDescent="0.3">
      <c r="A23" s="42" t="s">
        <v>20</v>
      </c>
      <c r="B23" s="45">
        <v>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4">
        <v>6</v>
      </c>
      <c r="W23" s="45">
        <v>2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0</v>
      </c>
      <c r="AU23" s="45">
        <v>0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5">
        <v>0</v>
      </c>
      <c r="BB23" s="45">
        <v>0</v>
      </c>
      <c r="BC23" s="45">
        <v>0</v>
      </c>
      <c r="BD23" s="45">
        <v>0</v>
      </c>
      <c r="BE23" s="45">
        <v>0</v>
      </c>
      <c r="BF23" s="45">
        <v>0</v>
      </c>
      <c r="BG23" s="45">
        <v>0</v>
      </c>
      <c r="BH23" s="45">
        <v>0</v>
      </c>
      <c r="BI23" s="45">
        <v>0</v>
      </c>
      <c r="BJ23" s="45">
        <v>0</v>
      </c>
      <c r="BK23" s="45">
        <v>0</v>
      </c>
      <c r="BL23" s="45">
        <v>0</v>
      </c>
      <c r="BM23" s="45">
        <v>0</v>
      </c>
      <c r="BN23" s="45">
        <v>0</v>
      </c>
      <c r="BO23" s="45">
        <v>0</v>
      </c>
      <c r="BP23" s="45">
        <v>0</v>
      </c>
      <c r="BQ23" s="45">
        <v>0</v>
      </c>
      <c r="BR23" s="45">
        <v>0</v>
      </c>
      <c r="BS23" s="45">
        <v>1</v>
      </c>
      <c r="BT23" s="45">
        <v>0</v>
      </c>
      <c r="BU23" s="45">
        <v>0</v>
      </c>
      <c r="BV23" s="45">
        <v>0</v>
      </c>
      <c r="BW23" s="45">
        <v>0</v>
      </c>
      <c r="BX23" s="45">
        <v>0</v>
      </c>
      <c r="BY23" s="45">
        <v>0</v>
      </c>
      <c r="BZ23" s="45">
        <v>0</v>
      </c>
      <c r="CA23" s="45">
        <v>0</v>
      </c>
      <c r="CB23" s="45">
        <v>0</v>
      </c>
      <c r="CC23" s="45">
        <v>0</v>
      </c>
      <c r="CD23" s="45">
        <v>0</v>
      </c>
      <c r="CE23" s="45">
        <v>0</v>
      </c>
      <c r="CF23" s="45">
        <v>0</v>
      </c>
      <c r="CG23" s="45">
        <v>0</v>
      </c>
      <c r="CH23" s="45">
        <v>0</v>
      </c>
      <c r="CI23" s="45">
        <v>0</v>
      </c>
      <c r="CJ23" s="45">
        <v>0</v>
      </c>
      <c r="CK23" s="45">
        <v>0</v>
      </c>
      <c r="CL23" s="45">
        <v>0</v>
      </c>
      <c r="CM23" s="45">
        <v>0</v>
      </c>
      <c r="CN23" s="45">
        <v>0</v>
      </c>
      <c r="CO23" s="45">
        <v>0</v>
      </c>
      <c r="CP23" s="45">
        <v>0</v>
      </c>
      <c r="CQ23" s="45">
        <v>0</v>
      </c>
      <c r="CR23" s="45">
        <v>0</v>
      </c>
      <c r="CS23" s="45">
        <v>0</v>
      </c>
      <c r="CT23" s="45">
        <v>0</v>
      </c>
      <c r="CU23" s="45">
        <v>0</v>
      </c>
      <c r="CV23" s="45">
        <v>0</v>
      </c>
      <c r="CW23" s="45">
        <v>0</v>
      </c>
      <c r="CX23" s="45">
        <v>0</v>
      </c>
      <c r="CY23" s="45">
        <v>0</v>
      </c>
      <c r="CZ23" s="45">
        <v>0</v>
      </c>
      <c r="DA23" s="45">
        <v>0</v>
      </c>
      <c r="DB23" s="45">
        <v>0</v>
      </c>
      <c r="DC23" s="45">
        <v>0</v>
      </c>
      <c r="DD23" s="45">
        <v>0</v>
      </c>
      <c r="DE23" s="45">
        <v>0</v>
      </c>
      <c r="DF23" s="45">
        <v>0</v>
      </c>
      <c r="DG23" s="45">
        <v>0</v>
      </c>
      <c r="DH23" s="45">
        <v>0</v>
      </c>
      <c r="DI23" s="45">
        <v>0</v>
      </c>
      <c r="DJ23" s="45">
        <v>0</v>
      </c>
      <c r="DK23" s="45">
        <v>0</v>
      </c>
      <c r="DL23" s="45">
        <v>0</v>
      </c>
      <c r="DM23" s="45">
        <v>0</v>
      </c>
      <c r="DN23" s="45">
        <v>0</v>
      </c>
      <c r="DO23" s="45">
        <v>0</v>
      </c>
      <c r="DP23" s="45">
        <v>0</v>
      </c>
      <c r="DQ23" s="45">
        <v>0</v>
      </c>
      <c r="DR23" s="45">
        <v>0</v>
      </c>
      <c r="DS23" s="45">
        <v>0</v>
      </c>
      <c r="DT23" s="46">
        <f t="shared" si="0"/>
        <v>9</v>
      </c>
      <c r="DU23" s="47"/>
    </row>
    <row r="24" spans="1:125" ht="27.6" customHeight="1" x14ac:dyDescent="0.3">
      <c r="A24" s="42" t="s">
        <v>21</v>
      </c>
      <c r="B24" s="45">
        <v>0</v>
      </c>
      <c r="C24" s="45">
        <v>0</v>
      </c>
      <c r="D24" s="45">
        <v>0</v>
      </c>
      <c r="E24" s="45">
        <v>0</v>
      </c>
      <c r="F24" s="45">
        <v>0</v>
      </c>
      <c r="G24" s="45">
        <v>1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1</v>
      </c>
      <c r="T24" s="45">
        <v>0</v>
      </c>
      <c r="U24" s="45">
        <v>0</v>
      </c>
      <c r="V24" s="45">
        <v>7</v>
      </c>
      <c r="W24" s="44">
        <v>50</v>
      </c>
      <c r="X24" s="45">
        <v>0</v>
      </c>
      <c r="Y24" s="45">
        <v>0</v>
      </c>
      <c r="Z24" s="45">
        <v>0</v>
      </c>
      <c r="AA24" s="45">
        <v>0</v>
      </c>
      <c r="AB24" s="45">
        <v>1</v>
      </c>
      <c r="AC24" s="45">
        <v>0</v>
      </c>
      <c r="AD24" s="45">
        <v>0</v>
      </c>
      <c r="AE24" s="45">
        <v>0</v>
      </c>
      <c r="AF24" s="45">
        <v>0</v>
      </c>
      <c r="AG24" s="45">
        <v>1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</v>
      </c>
      <c r="BC24" s="45">
        <v>0</v>
      </c>
      <c r="BD24" s="45">
        <v>0</v>
      </c>
      <c r="BE24" s="45">
        <v>0</v>
      </c>
      <c r="BF24" s="45">
        <v>0</v>
      </c>
      <c r="BG24" s="45">
        <v>0</v>
      </c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0</v>
      </c>
      <c r="CD24" s="45">
        <v>0</v>
      </c>
      <c r="CE24" s="45">
        <v>0</v>
      </c>
      <c r="CF24" s="45">
        <v>0</v>
      </c>
      <c r="CG24" s="45">
        <v>0</v>
      </c>
      <c r="CH24" s="45">
        <v>0</v>
      </c>
      <c r="CI24" s="45">
        <v>0</v>
      </c>
      <c r="CJ24" s="45">
        <v>0</v>
      </c>
      <c r="CK24" s="45">
        <v>0</v>
      </c>
      <c r="CL24" s="45">
        <v>0</v>
      </c>
      <c r="CM24" s="45">
        <v>0</v>
      </c>
      <c r="CN24" s="45">
        <v>0</v>
      </c>
      <c r="CO24" s="45">
        <v>0</v>
      </c>
      <c r="CP24" s="45">
        <v>0</v>
      </c>
      <c r="CQ24" s="45">
        <v>0</v>
      </c>
      <c r="CR24" s="45">
        <v>0</v>
      </c>
      <c r="CS24" s="45">
        <v>0</v>
      </c>
      <c r="CT24" s="45">
        <v>0</v>
      </c>
      <c r="CU24" s="45">
        <v>0</v>
      </c>
      <c r="CV24" s="45">
        <v>0</v>
      </c>
      <c r="CW24" s="45">
        <v>0</v>
      </c>
      <c r="CX24" s="45">
        <v>0</v>
      </c>
      <c r="CY24" s="45">
        <v>0</v>
      </c>
      <c r="CZ24" s="45">
        <v>0</v>
      </c>
      <c r="DA24" s="45">
        <v>0</v>
      </c>
      <c r="DB24" s="45">
        <v>0</v>
      </c>
      <c r="DC24" s="45">
        <v>0</v>
      </c>
      <c r="DD24" s="45">
        <v>0</v>
      </c>
      <c r="DE24" s="45">
        <v>0</v>
      </c>
      <c r="DF24" s="45">
        <v>0</v>
      </c>
      <c r="DG24" s="45">
        <v>0</v>
      </c>
      <c r="DH24" s="45">
        <v>0</v>
      </c>
      <c r="DI24" s="45">
        <v>0</v>
      </c>
      <c r="DJ24" s="45">
        <v>0</v>
      </c>
      <c r="DK24" s="45">
        <v>0</v>
      </c>
      <c r="DL24" s="45">
        <v>0</v>
      </c>
      <c r="DM24" s="45">
        <v>0</v>
      </c>
      <c r="DN24" s="45">
        <v>0</v>
      </c>
      <c r="DO24" s="45">
        <v>0</v>
      </c>
      <c r="DP24" s="45">
        <v>0</v>
      </c>
      <c r="DQ24" s="45">
        <v>0</v>
      </c>
      <c r="DR24" s="45">
        <v>0</v>
      </c>
      <c r="DS24" s="45">
        <v>0</v>
      </c>
      <c r="DT24" s="46">
        <f t="shared" si="0"/>
        <v>62</v>
      </c>
      <c r="DU24" s="47">
        <f>ROUND((50/62),2)</f>
        <v>0.81</v>
      </c>
    </row>
    <row r="25" spans="1:125" ht="27.6" customHeight="1" x14ac:dyDescent="0.3">
      <c r="A25" s="42" t="s">
        <v>22</v>
      </c>
      <c r="B25" s="45">
        <v>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4">
        <v>11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v>0</v>
      </c>
      <c r="AZ25" s="45">
        <v>0</v>
      </c>
      <c r="BA25" s="45"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>
        <v>0</v>
      </c>
      <c r="BH25" s="45">
        <v>0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5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45">
        <v>0</v>
      </c>
      <c r="BZ25" s="45">
        <v>0</v>
      </c>
      <c r="CA25" s="45">
        <v>0</v>
      </c>
      <c r="CB25" s="45">
        <v>0</v>
      </c>
      <c r="CC25" s="45">
        <v>0</v>
      </c>
      <c r="CD25" s="45">
        <v>0</v>
      </c>
      <c r="CE25" s="45">
        <v>0</v>
      </c>
      <c r="CF25" s="45">
        <v>0</v>
      </c>
      <c r="CG25" s="45">
        <v>0</v>
      </c>
      <c r="CH25" s="45">
        <v>0</v>
      </c>
      <c r="CI25" s="45">
        <v>0</v>
      </c>
      <c r="CJ25" s="45">
        <v>0</v>
      </c>
      <c r="CK25" s="45">
        <v>0</v>
      </c>
      <c r="CL25" s="45">
        <v>0</v>
      </c>
      <c r="CM25" s="45">
        <v>0</v>
      </c>
      <c r="CN25" s="45">
        <v>0</v>
      </c>
      <c r="CO25" s="45">
        <v>0</v>
      </c>
      <c r="CP25" s="45">
        <v>0</v>
      </c>
      <c r="CQ25" s="45">
        <v>0</v>
      </c>
      <c r="CR25" s="45">
        <v>0</v>
      </c>
      <c r="CS25" s="45">
        <v>0</v>
      </c>
      <c r="CT25" s="45">
        <v>0</v>
      </c>
      <c r="CU25" s="45">
        <v>0</v>
      </c>
      <c r="CV25" s="45">
        <v>0</v>
      </c>
      <c r="CW25" s="45">
        <v>0</v>
      </c>
      <c r="CX25" s="45">
        <v>0</v>
      </c>
      <c r="CY25" s="45">
        <v>0</v>
      </c>
      <c r="CZ25" s="45">
        <v>0</v>
      </c>
      <c r="DA25" s="45">
        <v>0</v>
      </c>
      <c r="DB25" s="45">
        <v>0</v>
      </c>
      <c r="DC25" s="45">
        <v>0</v>
      </c>
      <c r="DD25" s="45">
        <v>0</v>
      </c>
      <c r="DE25" s="45">
        <v>0</v>
      </c>
      <c r="DF25" s="45">
        <v>0</v>
      </c>
      <c r="DG25" s="45">
        <v>0</v>
      </c>
      <c r="DH25" s="45">
        <v>0</v>
      </c>
      <c r="DI25" s="45">
        <v>0</v>
      </c>
      <c r="DJ25" s="45">
        <v>0</v>
      </c>
      <c r="DK25" s="45">
        <v>0</v>
      </c>
      <c r="DL25" s="45">
        <v>0</v>
      </c>
      <c r="DM25" s="45">
        <v>0</v>
      </c>
      <c r="DN25" s="45">
        <v>0</v>
      </c>
      <c r="DO25" s="45">
        <v>0</v>
      </c>
      <c r="DP25" s="45">
        <v>0</v>
      </c>
      <c r="DQ25" s="45">
        <v>0</v>
      </c>
      <c r="DR25" s="45">
        <v>0</v>
      </c>
      <c r="DS25" s="45">
        <v>0</v>
      </c>
      <c r="DT25" s="46">
        <f t="shared" si="0"/>
        <v>11</v>
      </c>
      <c r="DU25" s="47"/>
    </row>
    <row r="26" spans="1:125" ht="27.6" customHeight="1" x14ac:dyDescent="0.3">
      <c r="A26" s="42" t="s">
        <v>23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1</v>
      </c>
      <c r="Y26" s="44">
        <v>7</v>
      </c>
      <c r="Z26" s="45">
        <v>1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>
        <v>0</v>
      </c>
      <c r="BB26" s="45">
        <v>0</v>
      </c>
      <c r="BC26" s="45">
        <v>0</v>
      </c>
      <c r="BD26" s="45">
        <v>0</v>
      </c>
      <c r="BE26" s="45">
        <v>0</v>
      </c>
      <c r="BF26" s="45">
        <v>0</v>
      </c>
      <c r="BG26" s="45">
        <v>0</v>
      </c>
      <c r="BH26" s="45">
        <v>0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5">
        <v>0</v>
      </c>
      <c r="BP26" s="45">
        <v>0</v>
      </c>
      <c r="BQ26" s="45">
        <v>0</v>
      </c>
      <c r="BR26" s="45">
        <v>0</v>
      </c>
      <c r="BS26" s="45">
        <v>0</v>
      </c>
      <c r="BT26" s="45">
        <v>0</v>
      </c>
      <c r="BU26" s="45">
        <v>0</v>
      </c>
      <c r="BV26" s="45">
        <v>0</v>
      </c>
      <c r="BW26" s="45">
        <v>0</v>
      </c>
      <c r="BX26" s="45">
        <v>0</v>
      </c>
      <c r="BY26" s="45">
        <v>0</v>
      </c>
      <c r="BZ26" s="45">
        <v>0</v>
      </c>
      <c r="CA26" s="45">
        <v>0</v>
      </c>
      <c r="CB26" s="45">
        <v>0</v>
      </c>
      <c r="CC26" s="45">
        <v>0</v>
      </c>
      <c r="CD26" s="45">
        <v>0</v>
      </c>
      <c r="CE26" s="45">
        <v>0</v>
      </c>
      <c r="CF26" s="45">
        <v>0</v>
      </c>
      <c r="CG26" s="45">
        <v>0</v>
      </c>
      <c r="CH26" s="45">
        <v>0</v>
      </c>
      <c r="CI26" s="45">
        <v>0</v>
      </c>
      <c r="CJ26" s="45">
        <v>0</v>
      </c>
      <c r="CK26" s="45">
        <v>0</v>
      </c>
      <c r="CL26" s="45">
        <v>0</v>
      </c>
      <c r="CM26" s="45">
        <v>0</v>
      </c>
      <c r="CN26" s="45">
        <v>0</v>
      </c>
      <c r="CO26" s="45">
        <v>0</v>
      </c>
      <c r="CP26" s="45">
        <v>0</v>
      </c>
      <c r="CQ26" s="45">
        <v>0</v>
      </c>
      <c r="CR26" s="45">
        <v>0</v>
      </c>
      <c r="CS26" s="45">
        <v>0</v>
      </c>
      <c r="CT26" s="45">
        <v>0</v>
      </c>
      <c r="CU26" s="45">
        <v>0</v>
      </c>
      <c r="CV26" s="45">
        <v>0</v>
      </c>
      <c r="CW26" s="45">
        <v>0</v>
      </c>
      <c r="CX26" s="45">
        <v>0</v>
      </c>
      <c r="CY26" s="45">
        <v>0</v>
      </c>
      <c r="CZ26" s="45">
        <v>0</v>
      </c>
      <c r="DA26" s="45">
        <v>0</v>
      </c>
      <c r="DB26" s="45">
        <v>0</v>
      </c>
      <c r="DC26" s="45">
        <v>0</v>
      </c>
      <c r="DD26" s="45">
        <v>0</v>
      </c>
      <c r="DE26" s="45">
        <v>0</v>
      </c>
      <c r="DF26" s="45">
        <v>0</v>
      </c>
      <c r="DG26" s="45">
        <v>0</v>
      </c>
      <c r="DH26" s="45">
        <v>0</v>
      </c>
      <c r="DI26" s="45">
        <v>0</v>
      </c>
      <c r="DJ26" s="45">
        <v>0</v>
      </c>
      <c r="DK26" s="45">
        <v>0</v>
      </c>
      <c r="DL26" s="45">
        <v>0</v>
      </c>
      <c r="DM26" s="45">
        <v>0</v>
      </c>
      <c r="DN26" s="45">
        <v>0</v>
      </c>
      <c r="DO26" s="45">
        <v>0</v>
      </c>
      <c r="DP26" s="45">
        <v>0</v>
      </c>
      <c r="DQ26" s="45">
        <v>0</v>
      </c>
      <c r="DR26" s="45">
        <v>0</v>
      </c>
      <c r="DS26" s="45">
        <v>0</v>
      </c>
      <c r="DT26" s="46">
        <f t="shared" si="0"/>
        <v>9</v>
      </c>
      <c r="DU26" s="47"/>
    </row>
    <row r="27" spans="1:125" ht="27.6" customHeight="1" x14ac:dyDescent="0.3">
      <c r="A27" s="42" t="s">
        <v>24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4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0</v>
      </c>
      <c r="CE27" s="45">
        <v>0</v>
      </c>
      <c r="CF27" s="45">
        <v>0</v>
      </c>
      <c r="CG27" s="45">
        <v>0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5">
        <v>0</v>
      </c>
      <c r="CN27" s="45">
        <v>0</v>
      </c>
      <c r="CO27" s="45">
        <v>0</v>
      </c>
      <c r="CP27" s="45">
        <v>0</v>
      </c>
      <c r="CQ27" s="45">
        <v>0</v>
      </c>
      <c r="CR27" s="45">
        <v>0</v>
      </c>
      <c r="CS27" s="45">
        <v>0</v>
      </c>
      <c r="CT27" s="45">
        <v>0</v>
      </c>
      <c r="CU27" s="45">
        <v>0</v>
      </c>
      <c r="CV27" s="45">
        <v>0</v>
      </c>
      <c r="CW27" s="45">
        <v>0</v>
      </c>
      <c r="CX27" s="45">
        <v>0</v>
      </c>
      <c r="CY27" s="45">
        <v>0</v>
      </c>
      <c r="CZ27" s="45">
        <v>0</v>
      </c>
      <c r="DA27" s="45">
        <v>0</v>
      </c>
      <c r="DB27" s="45">
        <v>0</v>
      </c>
      <c r="DC27" s="45">
        <v>0</v>
      </c>
      <c r="DD27" s="45">
        <v>0</v>
      </c>
      <c r="DE27" s="45">
        <v>0</v>
      </c>
      <c r="DF27" s="45">
        <v>0</v>
      </c>
      <c r="DG27" s="45">
        <v>0</v>
      </c>
      <c r="DH27" s="45">
        <v>0</v>
      </c>
      <c r="DI27" s="45">
        <v>0</v>
      </c>
      <c r="DJ27" s="45">
        <v>0</v>
      </c>
      <c r="DK27" s="45">
        <v>0</v>
      </c>
      <c r="DL27" s="45">
        <v>0</v>
      </c>
      <c r="DM27" s="45">
        <v>0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0</v>
      </c>
      <c r="DT27" s="46">
        <f t="shared" si="0"/>
        <v>0</v>
      </c>
      <c r="DU27" s="47"/>
    </row>
    <row r="28" spans="1:125" ht="27.6" customHeight="1" x14ac:dyDescent="0.3">
      <c r="A28" s="42" t="s">
        <v>25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4">
        <v>1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0</v>
      </c>
      <c r="CE28" s="45">
        <v>0</v>
      </c>
      <c r="CF28" s="45">
        <v>0</v>
      </c>
      <c r="CG28" s="45">
        <v>0</v>
      </c>
      <c r="CH28" s="45">
        <v>0</v>
      </c>
      <c r="CI28" s="45">
        <v>0</v>
      </c>
      <c r="CJ28" s="45">
        <v>0</v>
      </c>
      <c r="CK28" s="45">
        <v>0</v>
      </c>
      <c r="CL28" s="45">
        <v>0</v>
      </c>
      <c r="CM28" s="45">
        <v>0</v>
      </c>
      <c r="CN28" s="45">
        <v>0</v>
      </c>
      <c r="CO28" s="45">
        <v>0</v>
      </c>
      <c r="CP28" s="45">
        <v>0</v>
      </c>
      <c r="CQ28" s="45">
        <v>0</v>
      </c>
      <c r="CR28" s="45">
        <v>0</v>
      </c>
      <c r="CS28" s="45">
        <v>0</v>
      </c>
      <c r="CT28" s="45">
        <v>0</v>
      </c>
      <c r="CU28" s="45">
        <v>0</v>
      </c>
      <c r="CV28" s="45">
        <v>0</v>
      </c>
      <c r="CW28" s="45">
        <v>0</v>
      </c>
      <c r="CX28" s="45">
        <v>0</v>
      </c>
      <c r="CY28" s="45">
        <v>0</v>
      </c>
      <c r="CZ28" s="45">
        <v>0</v>
      </c>
      <c r="DA28" s="45">
        <v>0</v>
      </c>
      <c r="DB28" s="45">
        <v>0</v>
      </c>
      <c r="DC28" s="45">
        <v>0</v>
      </c>
      <c r="DD28" s="45">
        <v>0</v>
      </c>
      <c r="DE28" s="45">
        <v>0</v>
      </c>
      <c r="DF28" s="45">
        <v>0</v>
      </c>
      <c r="DG28" s="45">
        <v>0</v>
      </c>
      <c r="DH28" s="45">
        <v>0</v>
      </c>
      <c r="DI28" s="45">
        <v>0</v>
      </c>
      <c r="DJ28" s="45">
        <v>0</v>
      </c>
      <c r="DK28" s="45">
        <v>0</v>
      </c>
      <c r="DL28" s="45">
        <v>0</v>
      </c>
      <c r="DM28" s="45">
        <v>0</v>
      </c>
      <c r="DN28" s="45">
        <v>0</v>
      </c>
      <c r="DO28" s="45">
        <v>0</v>
      </c>
      <c r="DP28" s="45">
        <v>0</v>
      </c>
      <c r="DQ28" s="45">
        <v>0</v>
      </c>
      <c r="DR28" s="45">
        <v>0</v>
      </c>
      <c r="DS28" s="45">
        <v>0</v>
      </c>
      <c r="DT28" s="46">
        <f t="shared" si="0"/>
        <v>1</v>
      </c>
      <c r="DU28" s="47"/>
    </row>
    <row r="29" spans="1:125" ht="27.6" customHeight="1" x14ac:dyDescent="0.3">
      <c r="A29" s="42" t="s">
        <v>26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4">
        <v>1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1</v>
      </c>
      <c r="BB29" s="45">
        <v>0</v>
      </c>
      <c r="BC29" s="45">
        <v>0</v>
      </c>
      <c r="BD29" s="45">
        <v>0</v>
      </c>
      <c r="BE29" s="45">
        <v>0</v>
      </c>
      <c r="BF29" s="45">
        <v>0</v>
      </c>
      <c r="BG29" s="45">
        <v>0</v>
      </c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v>0</v>
      </c>
      <c r="BV29" s="45">
        <v>0</v>
      </c>
      <c r="BW29" s="45">
        <v>0</v>
      </c>
      <c r="BX29" s="45">
        <v>0</v>
      </c>
      <c r="BY29" s="45">
        <v>0</v>
      </c>
      <c r="BZ29" s="45">
        <v>0</v>
      </c>
      <c r="CA29" s="45">
        <v>0</v>
      </c>
      <c r="CB29" s="45">
        <v>0</v>
      </c>
      <c r="CC29" s="45">
        <v>0</v>
      </c>
      <c r="CD29" s="45">
        <v>0</v>
      </c>
      <c r="CE29" s="45">
        <v>0</v>
      </c>
      <c r="CF29" s="45">
        <v>0</v>
      </c>
      <c r="CG29" s="45">
        <v>0</v>
      </c>
      <c r="CH29" s="45">
        <v>0</v>
      </c>
      <c r="CI29" s="45">
        <v>0</v>
      </c>
      <c r="CJ29" s="45">
        <v>0</v>
      </c>
      <c r="CK29" s="45">
        <v>0</v>
      </c>
      <c r="CL29" s="45">
        <v>0</v>
      </c>
      <c r="CM29" s="45">
        <v>0</v>
      </c>
      <c r="CN29" s="45">
        <v>0</v>
      </c>
      <c r="CO29" s="45">
        <v>0</v>
      </c>
      <c r="CP29" s="45">
        <v>0</v>
      </c>
      <c r="CQ29" s="45">
        <v>0</v>
      </c>
      <c r="CR29" s="45">
        <v>0</v>
      </c>
      <c r="CS29" s="45">
        <v>0</v>
      </c>
      <c r="CT29" s="45">
        <v>0</v>
      </c>
      <c r="CU29" s="45">
        <v>0</v>
      </c>
      <c r="CV29" s="45">
        <v>0</v>
      </c>
      <c r="CW29" s="45">
        <v>0</v>
      </c>
      <c r="CX29" s="45">
        <v>0</v>
      </c>
      <c r="CY29" s="45">
        <v>0</v>
      </c>
      <c r="CZ29" s="45">
        <v>0</v>
      </c>
      <c r="DA29" s="45">
        <v>0</v>
      </c>
      <c r="DB29" s="45">
        <v>0</v>
      </c>
      <c r="DC29" s="45">
        <v>0</v>
      </c>
      <c r="DD29" s="45">
        <v>0</v>
      </c>
      <c r="DE29" s="45">
        <v>0</v>
      </c>
      <c r="DF29" s="45">
        <v>0</v>
      </c>
      <c r="DG29" s="45">
        <v>0</v>
      </c>
      <c r="DH29" s="45">
        <v>0</v>
      </c>
      <c r="DI29" s="45">
        <v>0</v>
      </c>
      <c r="DJ29" s="45">
        <v>0</v>
      </c>
      <c r="DK29" s="45">
        <v>0</v>
      </c>
      <c r="DL29" s="45">
        <v>0</v>
      </c>
      <c r="DM29" s="45">
        <v>0</v>
      </c>
      <c r="DN29" s="45">
        <v>0</v>
      </c>
      <c r="DO29" s="45">
        <v>0</v>
      </c>
      <c r="DP29" s="45">
        <v>0</v>
      </c>
      <c r="DQ29" s="45">
        <v>0</v>
      </c>
      <c r="DR29" s="45">
        <v>0</v>
      </c>
      <c r="DS29" s="45">
        <v>0</v>
      </c>
      <c r="DT29" s="46">
        <f t="shared" si="0"/>
        <v>2</v>
      </c>
      <c r="DU29" s="47"/>
    </row>
    <row r="30" spans="1:125" ht="27.6" customHeight="1" x14ac:dyDescent="0.3">
      <c r="A30" s="42" t="s">
        <v>27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4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5">
        <v>0</v>
      </c>
      <c r="CK30" s="45">
        <v>0</v>
      </c>
      <c r="CL30" s="45">
        <v>0</v>
      </c>
      <c r="CM30" s="45">
        <v>0</v>
      </c>
      <c r="CN30" s="45">
        <v>0</v>
      </c>
      <c r="CO30" s="45">
        <v>0</v>
      </c>
      <c r="CP30" s="45">
        <v>0</v>
      </c>
      <c r="CQ30" s="45">
        <v>0</v>
      </c>
      <c r="CR30" s="45">
        <v>0</v>
      </c>
      <c r="CS30" s="45">
        <v>0</v>
      </c>
      <c r="CT30" s="45">
        <v>0</v>
      </c>
      <c r="CU30" s="45">
        <v>0</v>
      </c>
      <c r="CV30" s="45">
        <v>0</v>
      </c>
      <c r="CW30" s="45">
        <v>0</v>
      </c>
      <c r="CX30" s="45">
        <v>0</v>
      </c>
      <c r="CY30" s="45">
        <v>0</v>
      </c>
      <c r="CZ30" s="45">
        <v>0</v>
      </c>
      <c r="DA30" s="45">
        <v>0</v>
      </c>
      <c r="DB30" s="45">
        <v>0</v>
      </c>
      <c r="DC30" s="45">
        <v>0</v>
      </c>
      <c r="DD30" s="45">
        <v>0</v>
      </c>
      <c r="DE30" s="45">
        <v>0</v>
      </c>
      <c r="DF30" s="45">
        <v>0</v>
      </c>
      <c r="DG30" s="45">
        <v>0</v>
      </c>
      <c r="DH30" s="45">
        <v>0</v>
      </c>
      <c r="DI30" s="45">
        <v>0</v>
      </c>
      <c r="DJ30" s="45">
        <v>0</v>
      </c>
      <c r="DK30" s="45">
        <v>0</v>
      </c>
      <c r="DL30" s="45">
        <v>0</v>
      </c>
      <c r="DM30" s="45">
        <v>0</v>
      </c>
      <c r="DN30" s="45">
        <v>0</v>
      </c>
      <c r="DO30" s="45">
        <v>0</v>
      </c>
      <c r="DP30" s="45">
        <v>0</v>
      </c>
      <c r="DQ30" s="45">
        <v>0</v>
      </c>
      <c r="DR30" s="45">
        <v>0</v>
      </c>
      <c r="DS30" s="45">
        <v>0</v>
      </c>
      <c r="DT30" s="46">
        <f t="shared" si="0"/>
        <v>0</v>
      </c>
      <c r="DU30" s="47"/>
    </row>
    <row r="31" spans="1:125" ht="27.6" customHeight="1" x14ac:dyDescent="0.3">
      <c r="A31" s="42" t="s">
        <v>28</v>
      </c>
      <c r="B31" s="45">
        <v>0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1</v>
      </c>
      <c r="AD31" s="44">
        <v>0</v>
      </c>
      <c r="AE31" s="45">
        <v>0</v>
      </c>
      <c r="AF31" s="45">
        <v>3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2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0</v>
      </c>
      <c r="CE31" s="45">
        <v>0</v>
      </c>
      <c r="CF31" s="45">
        <v>0</v>
      </c>
      <c r="CG31" s="45">
        <v>0</v>
      </c>
      <c r="CH31" s="45">
        <v>0</v>
      </c>
      <c r="CI31" s="45">
        <v>0</v>
      </c>
      <c r="CJ31" s="45">
        <v>0</v>
      </c>
      <c r="CK31" s="45">
        <v>0</v>
      </c>
      <c r="CL31" s="45">
        <v>0</v>
      </c>
      <c r="CM31" s="45">
        <v>0</v>
      </c>
      <c r="CN31" s="45">
        <v>0</v>
      </c>
      <c r="CO31" s="45">
        <v>0</v>
      </c>
      <c r="CP31" s="45">
        <v>0</v>
      </c>
      <c r="CQ31" s="45">
        <v>0</v>
      </c>
      <c r="CR31" s="45">
        <v>0</v>
      </c>
      <c r="CS31" s="45">
        <v>0</v>
      </c>
      <c r="CT31" s="45">
        <v>0</v>
      </c>
      <c r="CU31" s="45">
        <v>0</v>
      </c>
      <c r="CV31" s="45">
        <v>0</v>
      </c>
      <c r="CW31" s="45">
        <v>0</v>
      </c>
      <c r="CX31" s="45">
        <v>0</v>
      </c>
      <c r="CY31" s="45">
        <v>0</v>
      </c>
      <c r="CZ31" s="45">
        <v>0</v>
      </c>
      <c r="DA31" s="45">
        <v>0</v>
      </c>
      <c r="DB31" s="45">
        <v>0</v>
      </c>
      <c r="DC31" s="45">
        <v>0</v>
      </c>
      <c r="DD31" s="45">
        <v>0</v>
      </c>
      <c r="DE31" s="45">
        <v>0</v>
      </c>
      <c r="DF31" s="45">
        <v>0</v>
      </c>
      <c r="DG31" s="45">
        <v>0</v>
      </c>
      <c r="DH31" s="45">
        <v>0</v>
      </c>
      <c r="DI31" s="45">
        <v>0</v>
      </c>
      <c r="DJ31" s="45">
        <v>0</v>
      </c>
      <c r="DK31" s="45">
        <v>0</v>
      </c>
      <c r="DL31" s="45">
        <v>0</v>
      </c>
      <c r="DM31" s="45">
        <v>0</v>
      </c>
      <c r="DN31" s="45">
        <v>0</v>
      </c>
      <c r="DO31" s="45">
        <v>0</v>
      </c>
      <c r="DP31" s="45">
        <v>0</v>
      </c>
      <c r="DQ31" s="45">
        <v>0</v>
      </c>
      <c r="DR31" s="45">
        <v>0</v>
      </c>
      <c r="DS31" s="45">
        <v>0</v>
      </c>
      <c r="DT31" s="46">
        <f t="shared" si="0"/>
        <v>6</v>
      </c>
      <c r="DU31" s="47"/>
    </row>
    <row r="32" spans="1:125" ht="27.6" customHeight="1" x14ac:dyDescent="0.3">
      <c r="A32" s="42" t="s">
        <v>29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1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4">
        <v>1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v>0</v>
      </c>
      <c r="AZ32" s="45">
        <v>0</v>
      </c>
      <c r="BA32" s="45"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45"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0</v>
      </c>
      <c r="CE32" s="45">
        <v>0</v>
      </c>
      <c r="CF32" s="45">
        <v>0</v>
      </c>
      <c r="CG32" s="45">
        <v>0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0</v>
      </c>
      <c r="CO32" s="45">
        <v>0</v>
      </c>
      <c r="CP32" s="45">
        <v>0</v>
      </c>
      <c r="CQ32" s="45">
        <v>0</v>
      </c>
      <c r="CR32" s="45">
        <v>0</v>
      </c>
      <c r="CS32" s="45">
        <v>0</v>
      </c>
      <c r="CT32" s="45">
        <v>0</v>
      </c>
      <c r="CU32" s="45">
        <v>0</v>
      </c>
      <c r="CV32" s="45">
        <v>0</v>
      </c>
      <c r="CW32" s="45">
        <v>0</v>
      </c>
      <c r="CX32" s="45">
        <v>0</v>
      </c>
      <c r="CY32" s="45">
        <v>0</v>
      </c>
      <c r="CZ32" s="45">
        <v>0</v>
      </c>
      <c r="DA32" s="45">
        <v>0</v>
      </c>
      <c r="DB32" s="45">
        <v>0</v>
      </c>
      <c r="DC32" s="45">
        <v>0</v>
      </c>
      <c r="DD32" s="45">
        <v>0</v>
      </c>
      <c r="DE32" s="45">
        <v>0</v>
      </c>
      <c r="DF32" s="45">
        <v>0</v>
      </c>
      <c r="DG32" s="45">
        <v>0</v>
      </c>
      <c r="DH32" s="45">
        <v>0</v>
      </c>
      <c r="DI32" s="45">
        <v>0</v>
      </c>
      <c r="DJ32" s="45">
        <v>0</v>
      </c>
      <c r="DK32" s="45">
        <v>0</v>
      </c>
      <c r="DL32" s="45">
        <v>0</v>
      </c>
      <c r="DM32" s="45">
        <v>0</v>
      </c>
      <c r="DN32" s="45">
        <v>0</v>
      </c>
      <c r="DO32" s="45">
        <v>0</v>
      </c>
      <c r="DP32" s="45">
        <v>0</v>
      </c>
      <c r="DQ32" s="45">
        <v>0</v>
      </c>
      <c r="DR32" s="45">
        <v>0</v>
      </c>
      <c r="DS32" s="45">
        <v>0</v>
      </c>
      <c r="DT32" s="46">
        <f t="shared" si="0"/>
        <v>2</v>
      </c>
      <c r="DU32" s="47"/>
    </row>
    <row r="33" spans="1:125" ht="27.6" customHeight="1" x14ac:dyDescent="0.3">
      <c r="A33" s="42" t="s">
        <v>30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2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1</v>
      </c>
      <c r="W33" s="45">
        <v>3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4">
        <v>2</v>
      </c>
      <c r="AG33" s="45">
        <v>0</v>
      </c>
      <c r="AH33" s="45">
        <v>0</v>
      </c>
      <c r="AI33" s="45">
        <v>0</v>
      </c>
      <c r="AJ33" s="45">
        <v>0</v>
      </c>
      <c r="AK33" s="45">
        <v>2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5">
        <v>0</v>
      </c>
      <c r="BD33" s="45">
        <v>0</v>
      </c>
      <c r="BE33" s="45">
        <v>0</v>
      </c>
      <c r="BF33" s="45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0</v>
      </c>
      <c r="CD33" s="45">
        <v>0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5">
        <v>0</v>
      </c>
      <c r="CK33" s="45">
        <v>0</v>
      </c>
      <c r="CL33" s="45">
        <v>0</v>
      </c>
      <c r="CM33" s="45">
        <v>0</v>
      </c>
      <c r="CN33" s="45">
        <v>0</v>
      </c>
      <c r="CO33" s="45">
        <v>0</v>
      </c>
      <c r="CP33" s="45">
        <v>0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5">
        <v>0</v>
      </c>
      <c r="CX33" s="45">
        <v>0</v>
      </c>
      <c r="CY33" s="45">
        <v>0</v>
      </c>
      <c r="CZ33" s="45">
        <v>0</v>
      </c>
      <c r="DA33" s="45">
        <v>0</v>
      </c>
      <c r="DB33" s="45">
        <v>0</v>
      </c>
      <c r="DC33" s="45">
        <v>0</v>
      </c>
      <c r="DD33" s="45">
        <v>0</v>
      </c>
      <c r="DE33" s="45">
        <v>0</v>
      </c>
      <c r="DF33" s="45">
        <v>0</v>
      </c>
      <c r="DG33" s="45">
        <v>0</v>
      </c>
      <c r="DH33" s="45">
        <v>0</v>
      </c>
      <c r="DI33" s="45">
        <v>0</v>
      </c>
      <c r="DJ33" s="45">
        <v>0</v>
      </c>
      <c r="DK33" s="45">
        <v>0</v>
      </c>
      <c r="DL33" s="45">
        <v>0</v>
      </c>
      <c r="DM33" s="45">
        <v>0</v>
      </c>
      <c r="DN33" s="45">
        <v>0</v>
      </c>
      <c r="DO33" s="45">
        <v>0</v>
      </c>
      <c r="DP33" s="45">
        <v>0</v>
      </c>
      <c r="DQ33" s="45">
        <v>0</v>
      </c>
      <c r="DR33" s="45">
        <v>0</v>
      </c>
      <c r="DS33" s="45">
        <v>0</v>
      </c>
      <c r="DT33" s="46">
        <f t="shared" si="0"/>
        <v>11</v>
      </c>
      <c r="DU33" s="47"/>
    </row>
    <row r="34" spans="1:125" ht="27.6" customHeight="1" x14ac:dyDescent="0.3">
      <c r="A34" s="42" t="s">
        <v>31</v>
      </c>
      <c r="B34" s="45">
        <v>0</v>
      </c>
      <c r="C34" s="45">
        <v>1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1</v>
      </c>
      <c r="J34" s="45">
        <v>2</v>
      </c>
      <c r="K34" s="45">
        <v>0</v>
      </c>
      <c r="L34" s="45">
        <v>0</v>
      </c>
      <c r="M34" s="45">
        <v>0</v>
      </c>
      <c r="N34" s="45">
        <v>2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1</v>
      </c>
      <c r="X34" s="45">
        <v>1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4">
        <v>81</v>
      </c>
      <c r="AH34" s="45">
        <v>0</v>
      </c>
      <c r="AI34" s="45">
        <v>1</v>
      </c>
      <c r="AJ34" s="45">
        <v>10</v>
      </c>
      <c r="AK34" s="45">
        <v>10</v>
      </c>
      <c r="AL34" s="45">
        <v>10</v>
      </c>
      <c r="AM34" s="45">
        <v>0</v>
      </c>
      <c r="AN34" s="45">
        <v>0</v>
      </c>
      <c r="AO34" s="45">
        <v>8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1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3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5">
        <v>0</v>
      </c>
      <c r="CM34" s="45">
        <v>0</v>
      </c>
      <c r="CN34" s="45">
        <v>0</v>
      </c>
      <c r="CO34" s="45">
        <v>0</v>
      </c>
      <c r="CP34" s="45">
        <v>0</v>
      </c>
      <c r="CQ34" s="45">
        <v>0</v>
      </c>
      <c r="CR34" s="45">
        <v>0</v>
      </c>
      <c r="CS34" s="45">
        <v>0</v>
      </c>
      <c r="CT34" s="45">
        <v>0</v>
      </c>
      <c r="CU34" s="45">
        <v>0</v>
      </c>
      <c r="CV34" s="45">
        <v>0</v>
      </c>
      <c r="CW34" s="45">
        <v>0</v>
      </c>
      <c r="CX34" s="45">
        <v>0</v>
      </c>
      <c r="CY34" s="45">
        <v>0</v>
      </c>
      <c r="CZ34" s="45">
        <v>0</v>
      </c>
      <c r="DA34" s="45">
        <v>0</v>
      </c>
      <c r="DB34" s="45">
        <v>0</v>
      </c>
      <c r="DC34" s="45">
        <v>0</v>
      </c>
      <c r="DD34" s="45">
        <v>0</v>
      </c>
      <c r="DE34" s="45">
        <v>0</v>
      </c>
      <c r="DF34" s="45">
        <v>0</v>
      </c>
      <c r="DG34" s="45">
        <v>0</v>
      </c>
      <c r="DH34" s="45">
        <v>0</v>
      </c>
      <c r="DI34" s="45">
        <v>0</v>
      </c>
      <c r="DJ34" s="45">
        <v>0</v>
      </c>
      <c r="DK34" s="45">
        <v>0</v>
      </c>
      <c r="DL34" s="45">
        <v>0</v>
      </c>
      <c r="DM34" s="45">
        <v>0</v>
      </c>
      <c r="DN34" s="45">
        <v>0</v>
      </c>
      <c r="DO34" s="45">
        <v>0</v>
      </c>
      <c r="DP34" s="45">
        <v>0</v>
      </c>
      <c r="DQ34" s="45">
        <v>0</v>
      </c>
      <c r="DR34" s="45">
        <v>0</v>
      </c>
      <c r="DS34" s="45">
        <v>0</v>
      </c>
      <c r="DT34" s="46">
        <f t="shared" si="0"/>
        <v>132</v>
      </c>
      <c r="DU34" s="47">
        <f>ROUND((81/132),2)</f>
        <v>0.61</v>
      </c>
    </row>
    <row r="35" spans="1:125" ht="27.6" customHeight="1" x14ac:dyDescent="0.3">
      <c r="A35" s="42" t="s">
        <v>32</v>
      </c>
      <c r="B35" s="45">
        <v>0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4">
        <v>4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3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  <c r="DB35" s="45">
        <v>0</v>
      </c>
      <c r="DC35" s="45">
        <v>0</v>
      </c>
      <c r="DD35" s="45">
        <v>0</v>
      </c>
      <c r="DE35" s="45">
        <v>0</v>
      </c>
      <c r="DF35" s="45">
        <v>0</v>
      </c>
      <c r="DG35" s="45">
        <v>0</v>
      </c>
      <c r="DH35" s="45">
        <v>0</v>
      </c>
      <c r="DI35" s="45">
        <v>0</v>
      </c>
      <c r="DJ35" s="45">
        <v>0</v>
      </c>
      <c r="DK35" s="45">
        <v>0</v>
      </c>
      <c r="DL35" s="45">
        <v>0</v>
      </c>
      <c r="DM35" s="45">
        <v>0</v>
      </c>
      <c r="DN35" s="45">
        <v>0</v>
      </c>
      <c r="DO35" s="45">
        <v>0</v>
      </c>
      <c r="DP35" s="45">
        <v>0</v>
      </c>
      <c r="DQ35" s="45">
        <v>0</v>
      </c>
      <c r="DR35" s="45">
        <v>0</v>
      </c>
      <c r="DS35" s="45">
        <v>0</v>
      </c>
      <c r="DT35" s="46">
        <f t="shared" ref="DT35:DT66" si="1">SUM(B35:DS35)</f>
        <v>7</v>
      </c>
      <c r="DU35" s="47"/>
    </row>
    <row r="36" spans="1:125" ht="27.6" customHeight="1" x14ac:dyDescent="0.3">
      <c r="A36" s="42" t="s">
        <v>33</v>
      </c>
      <c r="B36" s="45">
        <v>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1</v>
      </c>
      <c r="W36" s="45">
        <v>0</v>
      </c>
      <c r="X36" s="45">
        <v>1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1</v>
      </c>
      <c r="AH36" s="45">
        <v>6</v>
      </c>
      <c r="AI36" s="44">
        <v>5</v>
      </c>
      <c r="AJ36" s="45">
        <v>1</v>
      </c>
      <c r="AK36" s="45">
        <v>4</v>
      </c>
      <c r="AL36" s="45">
        <v>6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2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  <c r="DB36" s="45">
        <v>0</v>
      </c>
      <c r="DC36" s="45">
        <v>0</v>
      </c>
      <c r="DD36" s="45">
        <v>0</v>
      </c>
      <c r="DE36" s="45">
        <v>0</v>
      </c>
      <c r="DF36" s="45">
        <v>0</v>
      </c>
      <c r="DG36" s="45">
        <v>0</v>
      </c>
      <c r="DH36" s="45">
        <v>0</v>
      </c>
      <c r="DI36" s="45">
        <v>0</v>
      </c>
      <c r="DJ36" s="45">
        <v>0</v>
      </c>
      <c r="DK36" s="45">
        <v>0</v>
      </c>
      <c r="DL36" s="45">
        <v>0</v>
      </c>
      <c r="DM36" s="45">
        <v>0</v>
      </c>
      <c r="DN36" s="45">
        <v>0</v>
      </c>
      <c r="DO36" s="45">
        <v>0</v>
      </c>
      <c r="DP36" s="45">
        <v>0</v>
      </c>
      <c r="DQ36" s="45">
        <v>0</v>
      </c>
      <c r="DR36" s="45">
        <v>0</v>
      </c>
      <c r="DS36" s="45">
        <v>0</v>
      </c>
      <c r="DT36" s="46">
        <f t="shared" si="1"/>
        <v>27</v>
      </c>
      <c r="DU36" s="47"/>
    </row>
    <row r="37" spans="1:125" ht="27.6" customHeight="1" x14ac:dyDescent="0.3">
      <c r="A37" s="42" t="s">
        <v>34</v>
      </c>
      <c r="B37" s="45">
        <v>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1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2</v>
      </c>
      <c r="AH37" s="45">
        <v>0</v>
      </c>
      <c r="AI37" s="45">
        <v>0</v>
      </c>
      <c r="AJ37" s="44">
        <v>4</v>
      </c>
      <c r="AK37" s="45">
        <v>2</v>
      </c>
      <c r="AL37" s="45">
        <v>0</v>
      </c>
      <c r="AM37" s="45">
        <v>1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5">
        <v>0</v>
      </c>
      <c r="BY37" s="45">
        <v>0</v>
      </c>
      <c r="BZ37" s="45">
        <v>0</v>
      </c>
      <c r="CA37" s="45">
        <v>0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5">
        <v>0</v>
      </c>
      <c r="CM37" s="45">
        <v>0</v>
      </c>
      <c r="CN37" s="45">
        <v>0</v>
      </c>
      <c r="CO37" s="45">
        <v>0</v>
      </c>
      <c r="CP37" s="45">
        <v>0</v>
      </c>
      <c r="CQ37" s="45">
        <v>0</v>
      </c>
      <c r="CR37" s="45">
        <v>0</v>
      </c>
      <c r="CS37" s="45">
        <v>0</v>
      </c>
      <c r="CT37" s="45">
        <v>0</v>
      </c>
      <c r="CU37" s="45">
        <v>0</v>
      </c>
      <c r="CV37" s="45">
        <v>0</v>
      </c>
      <c r="CW37" s="45">
        <v>0</v>
      </c>
      <c r="CX37" s="45">
        <v>0</v>
      </c>
      <c r="CY37" s="45">
        <v>0</v>
      </c>
      <c r="CZ37" s="45">
        <v>0</v>
      </c>
      <c r="DA37" s="45">
        <v>0</v>
      </c>
      <c r="DB37" s="45">
        <v>0</v>
      </c>
      <c r="DC37" s="45">
        <v>0</v>
      </c>
      <c r="DD37" s="45">
        <v>0</v>
      </c>
      <c r="DE37" s="45">
        <v>0</v>
      </c>
      <c r="DF37" s="45">
        <v>0</v>
      </c>
      <c r="DG37" s="45">
        <v>0</v>
      </c>
      <c r="DH37" s="45">
        <v>0</v>
      </c>
      <c r="DI37" s="45">
        <v>0</v>
      </c>
      <c r="DJ37" s="45">
        <v>0</v>
      </c>
      <c r="DK37" s="45">
        <v>0</v>
      </c>
      <c r="DL37" s="45">
        <v>0</v>
      </c>
      <c r="DM37" s="45">
        <v>0</v>
      </c>
      <c r="DN37" s="45">
        <v>0</v>
      </c>
      <c r="DO37" s="45">
        <v>0</v>
      </c>
      <c r="DP37" s="45">
        <v>0</v>
      </c>
      <c r="DQ37" s="45">
        <v>0</v>
      </c>
      <c r="DR37" s="45">
        <v>0</v>
      </c>
      <c r="DS37" s="45">
        <v>0</v>
      </c>
      <c r="DT37" s="46">
        <f t="shared" si="1"/>
        <v>10</v>
      </c>
      <c r="DU37" s="47"/>
    </row>
    <row r="38" spans="1:125" ht="27.6" customHeight="1" x14ac:dyDescent="0.3">
      <c r="A38" s="42" t="s">
        <v>35</v>
      </c>
      <c r="B38" s="45">
        <v>0</v>
      </c>
      <c r="C38" s="45">
        <v>1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1</v>
      </c>
      <c r="J38" s="45">
        <v>3</v>
      </c>
      <c r="K38" s="45">
        <v>0</v>
      </c>
      <c r="L38" s="45">
        <v>0</v>
      </c>
      <c r="M38" s="45">
        <v>0</v>
      </c>
      <c r="N38" s="45">
        <v>5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4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2</v>
      </c>
      <c r="AG38" s="45">
        <v>13</v>
      </c>
      <c r="AH38" s="45">
        <v>1</v>
      </c>
      <c r="AI38" s="45">
        <v>0</v>
      </c>
      <c r="AJ38" s="45">
        <v>4</v>
      </c>
      <c r="AK38" s="44">
        <v>29</v>
      </c>
      <c r="AL38" s="45">
        <v>12</v>
      </c>
      <c r="AM38" s="45">
        <v>0</v>
      </c>
      <c r="AN38" s="45">
        <v>0</v>
      </c>
      <c r="AO38" s="45">
        <v>1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>
        <v>0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45">
        <v>4</v>
      </c>
      <c r="BW38" s="45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5">
        <v>0</v>
      </c>
      <c r="CN38" s="45">
        <v>0</v>
      </c>
      <c r="CO38" s="45">
        <v>0</v>
      </c>
      <c r="CP38" s="45">
        <v>0</v>
      </c>
      <c r="CQ38" s="45">
        <v>0</v>
      </c>
      <c r="CR38" s="45">
        <v>0</v>
      </c>
      <c r="CS38" s="45">
        <v>0</v>
      </c>
      <c r="CT38" s="45">
        <v>0</v>
      </c>
      <c r="CU38" s="45">
        <v>0</v>
      </c>
      <c r="CV38" s="45">
        <v>0</v>
      </c>
      <c r="CW38" s="45">
        <v>0</v>
      </c>
      <c r="CX38" s="45">
        <v>0</v>
      </c>
      <c r="CY38" s="45">
        <v>0</v>
      </c>
      <c r="CZ38" s="45">
        <v>0</v>
      </c>
      <c r="DA38" s="45">
        <v>0</v>
      </c>
      <c r="DB38" s="45">
        <v>0</v>
      </c>
      <c r="DC38" s="45">
        <v>0</v>
      </c>
      <c r="DD38" s="45">
        <v>0</v>
      </c>
      <c r="DE38" s="45">
        <v>0</v>
      </c>
      <c r="DF38" s="45">
        <v>0</v>
      </c>
      <c r="DG38" s="45">
        <v>0</v>
      </c>
      <c r="DH38" s="45">
        <v>0</v>
      </c>
      <c r="DI38" s="45">
        <v>0</v>
      </c>
      <c r="DJ38" s="45">
        <v>0</v>
      </c>
      <c r="DK38" s="45">
        <v>0</v>
      </c>
      <c r="DL38" s="45">
        <v>0</v>
      </c>
      <c r="DM38" s="45">
        <v>0</v>
      </c>
      <c r="DN38" s="45">
        <v>0</v>
      </c>
      <c r="DO38" s="45">
        <v>0</v>
      </c>
      <c r="DP38" s="45">
        <v>0</v>
      </c>
      <c r="DQ38" s="45">
        <v>0</v>
      </c>
      <c r="DR38" s="45">
        <v>0</v>
      </c>
      <c r="DS38" s="45">
        <v>0</v>
      </c>
      <c r="DT38" s="46">
        <f t="shared" si="1"/>
        <v>80</v>
      </c>
      <c r="DU38" s="47">
        <f>ROUND((29/80),2)</f>
        <v>0.36</v>
      </c>
    </row>
    <row r="39" spans="1:125" ht="27.6" customHeight="1" x14ac:dyDescent="0.3">
      <c r="A39" s="42" t="s">
        <v>36</v>
      </c>
      <c r="B39" s="45">
        <v>0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7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8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6</v>
      </c>
      <c r="W39" s="45">
        <v>8</v>
      </c>
      <c r="X39" s="45">
        <v>1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2</v>
      </c>
      <c r="AG39" s="45">
        <v>25</v>
      </c>
      <c r="AH39" s="45">
        <v>48</v>
      </c>
      <c r="AI39" s="45">
        <v>1</v>
      </c>
      <c r="AJ39" s="45">
        <v>15</v>
      </c>
      <c r="AK39" s="45">
        <v>29</v>
      </c>
      <c r="AL39" s="44">
        <v>262</v>
      </c>
      <c r="AM39" s="45">
        <v>0</v>
      </c>
      <c r="AN39" s="45">
        <v>0</v>
      </c>
      <c r="AO39" s="45">
        <v>2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1</v>
      </c>
      <c r="AY39" s="45">
        <v>3</v>
      </c>
      <c r="AZ39" s="45">
        <v>2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>
        <v>0</v>
      </c>
      <c r="BH39" s="45">
        <v>0</v>
      </c>
      <c r="BI39" s="45">
        <v>0</v>
      </c>
      <c r="BJ39" s="45">
        <v>0</v>
      </c>
      <c r="BK39" s="45">
        <v>0</v>
      </c>
      <c r="BL39" s="45">
        <v>1</v>
      </c>
      <c r="BM39" s="45">
        <v>0</v>
      </c>
      <c r="BN39" s="45">
        <v>0</v>
      </c>
      <c r="BO39" s="45">
        <v>0</v>
      </c>
      <c r="BP39" s="45">
        <v>0</v>
      </c>
      <c r="BQ39" s="45">
        <v>2</v>
      </c>
      <c r="BR39" s="45">
        <v>0</v>
      </c>
      <c r="BS39" s="45">
        <v>66</v>
      </c>
      <c r="BT39" s="45">
        <v>0</v>
      </c>
      <c r="BU39" s="45">
        <v>0</v>
      </c>
      <c r="BV39" s="45">
        <v>6</v>
      </c>
      <c r="BW39" s="45">
        <v>0</v>
      </c>
      <c r="BX39" s="45">
        <v>0</v>
      </c>
      <c r="BY39" s="45">
        <v>0</v>
      </c>
      <c r="BZ39" s="45">
        <v>0</v>
      </c>
      <c r="CA39" s="45">
        <v>0</v>
      </c>
      <c r="CB39" s="45">
        <v>0</v>
      </c>
      <c r="CC39" s="45">
        <v>0</v>
      </c>
      <c r="CD39" s="45">
        <v>0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5">
        <v>0</v>
      </c>
      <c r="CK39" s="45">
        <v>0</v>
      </c>
      <c r="CL39" s="45">
        <v>0</v>
      </c>
      <c r="CM39" s="45">
        <v>0</v>
      </c>
      <c r="CN39" s="45">
        <v>0</v>
      </c>
      <c r="CO39" s="45">
        <v>0</v>
      </c>
      <c r="CP39" s="45">
        <v>0</v>
      </c>
      <c r="CQ39" s="45">
        <v>0</v>
      </c>
      <c r="CR39" s="45">
        <v>0</v>
      </c>
      <c r="CS39" s="45">
        <v>0</v>
      </c>
      <c r="CT39" s="45">
        <v>0</v>
      </c>
      <c r="CU39" s="45">
        <v>0</v>
      </c>
      <c r="CV39" s="45">
        <v>0</v>
      </c>
      <c r="CW39" s="45">
        <v>0</v>
      </c>
      <c r="CX39" s="45">
        <v>0</v>
      </c>
      <c r="CY39" s="45">
        <v>0</v>
      </c>
      <c r="CZ39" s="45">
        <v>0</v>
      </c>
      <c r="DA39" s="45">
        <v>0</v>
      </c>
      <c r="DB39" s="45">
        <v>0</v>
      </c>
      <c r="DC39" s="45">
        <v>0</v>
      </c>
      <c r="DD39" s="45">
        <v>0</v>
      </c>
      <c r="DE39" s="45">
        <v>0</v>
      </c>
      <c r="DF39" s="45">
        <v>0</v>
      </c>
      <c r="DG39" s="45">
        <v>0</v>
      </c>
      <c r="DH39" s="45">
        <v>0</v>
      </c>
      <c r="DI39" s="45">
        <v>0</v>
      </c>
      <c r="DJ39" s="45">
        <v>0</v>
      </c>
      <c r="DK39" s="45">
        <v>0</v>
      </c>
      <c r="DL39" s="45">
        <v>0</v>
      </c>
      <c r="DM39" s="45">
        <v>0</v>
      </c>
      <c r="DN39" s="45">
        <v>0</v>
      </c>
      <c r="DO39" s="45">
        <v>0</v>
      </c>
      <c r="DP39" s="45">
        <v>0</v>
      </c>
      <c r="DQ39" s="45">
        <v>0</v>
      </c>
      <c r="DR39" s="45">
        <v>0</v>
      </c>
      <c r="DS39" s="45">
        <v>0</v>
      </c>
      <c r="DT39" s="46">
        <f t="shared" si="1"/>
        <v>495</v>
      </c>
      <c r="DU39" s="47">
        <f>ROUND((262/495),2)</f>
        <v>0.53</v>
      </c>
    </row>
    <row r="40" spans="1:125" ht="27.6" customHeight="1" x14ac:dyDescent="0.3">
      <c r="A40" s="42" t="s">
        <v>37</v>
      </c>
      <c r="B40" s="45">
        <v>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1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4">
        <v>31</v>
      </c>
      <c r="AN40" s="45">
        <v>0</v>
      </c>
      <c r="AO40" s="45">
        <v>1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5">
        <v>0</v>
      </c>
      <c r="BD40" s="45">
        <v>0</v>
      </c>
      <c r="BE40" s="45">
        <v>0</v>
      </c>
      <c r="BF40" s="45">
        <v>0</v>
      </c>
      <c r="BG40" s="45">
        <v>0</v>
      </c>
      <c r="BH40" s="45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>
        <v>0</v>
      </c>
      <c r="BW40" s="45">
        <v>1</v>
      </c>
      <c r="BX40" s="45">
        <v>0</v>
      </c>
      <c r="BY40" s="45">
        <v>0</v>
      </c>
      <c r="BZ40" s="45">
        <v>0</v>
      </c>
      <c r="CA40" s="45">
        <v>0</v>
      </c>
      <c r="CB40" s="45">
        <v>0</v>
      </c>
      <c r="CC40" s="45">
        <v>0</v>
      </c>
      <c r="CD40" s="45">
        <v>0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5">
        <v>0</v>
      </c>
      <c r="CK40" s="45">
        <v>0</v>
      </c>
      <c r="CL40" s="45">
        <v>0</v>
      </c>
      <c r="CM40" s="45">
        <v>0</v>
      </c>
      <c r="CN40" s="45">
        <v>0</v>
      </c>
      <c r="CO40" s="45">
        <v>0</v>
      </c>
      <c r="CP40" s="45">
        <v>0</v>
      </c>
      <c r="CQ40" s="45">
        <v>0</v>
      </c>
      <c r="CR40" s="45">
        <v>0</v>
      </c>
      <c r="CS40" s="45">
        <v>0</v>
      </c>
      <c r="CT40" s="45">
        <v>0</v>
      </c>
      <c r="CU40" s="45">
        <v>0</v>
      </c>
      <c r="CV40" s="45">
        <v>0</v>
      </c>
      <c r="CW40" s="45">
        <v>0</v>
      </c>
      <c r="CX40" s="45">
        <v>0</v>
      </c>
      <c r="CY40" s="45">
        <v>0</v>
      </c>
      <c r="CZ40" s="45">
        <v>0</v>
      </c>
      <c r="DA40" s="45">
        <v>0</v>
      </c>
      <c r="DB40" s="45">
        <v>0</v>
      </c>
      <c r="DC40" s="45">
        <v>0</v>
      </c>
      <c r="DD40" s="45">
        <v>0</v>
      </c>
      <c r="DE40" s="45">
        <v>0</v>
      </c>
      <c r="DF40" s="45">
        <v>0</v>
      </c>
      <c r="DG40" s="45">
        <v>0</v>
      </c>
      <c r="DH40" s="45">
        <v>0</v>
      </c>
      <c r="DI40" s="45">
        <v>0</v>
      </c>
      <c r="DJ40" s="45">
        <v>0</v>
      </c>
      <c r="DK40" s="45">
        <v>0</v>
      </c>
      <c r="DL40" s="45">
        <v>0</v>
      </c>
      <c r="DM40" s="45">
        <v>0</v>
      </c>
      <c r="DN40" s="45">
        <v>0</v>
      </c>
      <c r="DO40" s="45">
        <v>0</v>
      </c>
      <c r="DP40" s="45">
        <v>0</v>
      </c>
      <c r="DQ40" s="45">
        <v>0</v>
      </c>
      <c r="DR40" s="45">
        <v>0</v>
      </c>
      <c r="DS40" s="45">
        <v>0</v>
      </c>
      <c r="DT40" s="46">
        <f t="shared" si="1"/>
        <v>34</v>
      </c>
      <c r="DU40" s="47">
        <f>ROUND((31/34),2)</f>
        <v>0.91</v>
      </c>
    </row>
    <row r="41" spans="1:125" ht="27.6" customHeight="1" x14ac:dyDescent="0.3">
      <c r="A41" s="42" t="s">
        <v>38</v>
      </c>
      <c r="B41" s="45">
        <v>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4">
        <v>7</v>
      </c>
      <c r="AO41" s="45">
        <v>1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v>0</v>
      </c>
      <c r="BC41" s="45">
        <v>0</v>
      </c>
      <c r="BD41" s="45">
        <v>0</v>
      </c>
      <c r="BE41" s="45">
        <v>0</v>
      </c>
      <c r="BF41" s="45">
        <v>0</v>
      </c>
      <c r="BG41" s="45">
        <v>0</v>
      </c>
      <c r="BH41" s="45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>
        <v>0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1</v>
      </c>
      <c r="BV41" s="45">
        <v>0</v>
      </c>
      <c r="BW41" s="45">
        <v>0</v>
      </c>
      <c r="BX41" s="45">
        <v>0</v>
      </c>
      <c r="BY41" s="45">
        <v>0</v>
      </c>
      <c r="BZ41" s="45">
        <v>0</v>
      </c>
      <c r="CA41" s="45">
        <v>0</v>
      </c>
      <c r="CB41" s="45">
        <v>0</v>
      </c>
      <c r="CC41" s="45">
        <v>0</v>
      </c>
      <c r="CD41" s="45">
        <v>0</v>
      </c>
      <c r="CE41" s="45">
        <v>0</v>
      </c>
      <c r="CF41" s="45">
        <v>0</v>
      </c>
      <c r="CG41" s="45">
        <v>0</v>
      </c>
      <c r="CH41" s="45">
        <v>0</v>
      </c>
      <c r="CI41" s="45">
        <v>0</v>
      </c>
      <c r="CJ41" s="45">
        <v>0</v>
      </c>
      <c r="CK41" s="45">
        <v>0</v>
      </c>
      <c r="CL41" s="45">
        <v>0</v>
      </c>
      <c r="CM41" s="45">
        <v>0</v>
      </c>
      <c r="CN41" s="45">
        <v>0</v>
      </c>
      <c r="CO41" s="45">
        <v>0</v>
      </c>
      <c r="CP41" s="45">
        <v>0</v>
      </c>
      <c r="CQ41" s="45">
        <v>0</v>
      </c>
      <c r="CR41" s="45">
        <v>0</v>
      </c>
      <c r="CS41" s="45">
        <v>0</v>
      </c>
      <c r="CT41" s="45">
        <v>0</v>
      </c>
      <c r="CU41" s="45">
        <v>0</v>
      </c>
      <c r="CV41" s="45">
        <v>0</v>
      </c>
      <c r="CW41" s="45">
        <v>0</v>
      </c>
      <c r="CX41" s="45">
        <v>0</v>
      </c>
      <c r="CY41" s="45">
        <v>0</v>
      </c>
      <c r="CZ41" s="45">
        <v>0</v>
      </c>
      <c r="DA41" s="45">
        <v>0</v>
      </c>
      <c r="DB41" s="45">
        <v>0</v>
      </c>
      <c r="DC41" s="45">
        <v>0</v>
      </c>
      <c r="DD41" s="45">
        <v>0</v>
      </c>
      <c r="DE41" s="45">
        <v>0</v>
      </c>
      <c r="DF41" s="45">
        <v>0</v>
      </c>
      <c r="DG41" s="45">
        <v>0</v>
      </c>
      <c r="DH41" s="45">
        <v>0</v>
      </c>
      <c r="DI41" s="45">
        <v>0</v>
      </c>
      <c r="DJ41" s="45">
        <v>0</v>
      </c>
      <c r="DK41" s="45">
        <v>0</v>
      </c>
      <c r="DL41" s="45">
        <v>0</v>
      </c>
      <c r="DM41" s="45">
        <v>0</v>
      </c>
      <c r="DN41" s="45">
        <v>0</v>
      </c>
      <c r="DO41" s="45">
        <v>0</v>
      </c>
      <c r="DP41" s="45">
        <v>0</v>
      </c>
      <c r="DQ41" s="45">
        <v>0</v>
      </c>
      <c r="DR41" s="45">
        <v>0</v>
      </c>
      <c r="DS41" s="45">
        <v>0</v>
      </c>
      <c r="DT41" s="46">
        <f t="shared" si="1"/>
        <v>9</v>
      </c>
      <c r="DU41" s="47"/>
    </row>
    <row r="42" spans="1:125" ht="27.6" customHeight="1" x14ac:dyDescent="0.3">
      <c r="A42" s="42" t="s">
        <v>39</v>
      </c>
      <c r="B42" s="45">
        <v>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2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1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3</v>
      </c>
      <c r="AH42" s="45">
        <v>0</v>
      </c>
      <c r="AI42" s="45">
        <v>0</v>
      </c>
      <c r="AJ42" s="45">
        <v>1</v>
      </c>
      <c r="AK42" s="45">
        <v>1</v>
      </c>
      <c r="AL42" s="45">
        <v>1</v>
      </c>
      <c r="AM42" s="45">
        <v>1</v>
      </c>
      <c r="AN42" s="45">
        <v>0</v>
      </c>
      <c r="AO42" s="44">
        <v>51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5">
        <v>0</v>
      </c>
      <c r="CK42" s="45">
        <v>0</v>
      </c>
      <c r="CL42" s="45">
        <v>0</v>
      </c>
      <c r="CM42" s="45">
        <v>0</v>
      </c>
      <c r="CN42" s="45">
        <v>0</v>
      </c>
      <c r="CO42" s="45">
        <v>0</v>
      </c>
      <c r="CP42" s="45">
        <v>0</v>
      </c>
      <c r="CQ42" s="45">
        <v>0</v>
      </c>
      <c r="CR42" s="45">
        <v>0</v>
      </c>
      <c r="CS42" s="45">
        <v>0</v>
      </c>
      <c r="CT42" s="45">
        <v>0</v>
      </c>
      <c r="CU42" s="45">
        <v>0</v>
      </c>
      <c r="CV42" s="45">
        <v>0</v>
      </c>
      <c r="CW42" s="45">
        <v>0</v>
      </c>
      <c r="CX42" s="45">
        <v>0</v>
      </c>
      <c r="CY42" s="45">
        <v>0</v>
      </c>
      <c r="CZ42" s="45">
        <v>0</v>
      </c>
      <c r="DA42" s="45">
        <v>0</v>
      </c>
      <c r="DB42" s="45">
        <v>0</v>
      </c>
      <c r="DC42" s="45">
        <v>0</v>
      </c>
      <c r="DD42" s="45">
        <v>0</v>
      </c>
      <c r="DE42" s="45">
        <v>0</v>
      </c>
      <c r="DF42" s="45">
        <v>0</v>
      </c>
      <c r="DG42" s="45">
        <v>0</v>
      </c>
      <c r="DH42" s="45">
        <v>0</v>
      </c>
      <c r="DI42" s="45">
        <v>0</v>
      </c>
      <c r="DJ42" s="45">
        <v>0</v>
      </c>
      <c r="DK42" s="45">
        <v>0</v>
      </c>
      <c r="DL42" s="45">
        <v>0</v>
      </c>
      <c r="DM42" s="45">
        <v>0</v>
      </c>
      <c r="DN42" s="45">
        <v>0</v>
      </c>
      <c r="DO42" s="45">
        <v>0</v>
      </c>
      <c r="DP42" s="45">
        <v>0</v>
      </c>
      <c r="DQ42" s="45">
        <v>0</v>
      </c>
      <c r="DR42" s="45">
        <v>0</v>
      </c>
      <c r="DS42" s="45">
        <v>0</v>
      </c>
      <c r="DT42" s="46">
        <f t="shared" si="1"/>
        <v>61</v>
      </c>
      <c r="DU42" s="47">
        <f>ROUND((51/61),2)</f>
        <v>0.84</v>
      </c>
    </row>
    <row r="43" spans="1:125" ht="27.6" customHeight="1" x14ac:dyDescent="0.3">
      <c r="A43" s="42" t="s">
        <v>40</v>
      </c>
      <c r="B43" s="45">
        <v>0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v>0</v>
      </c>
      <c r="AP43" s="44">
        <v>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45">
        <v>0</v>
      </c>
      <c r="CE43" s="45">
        <v>0</v>
      </c>
      <c r="CF43" s="45">
        <v>0</v>
      </c>
      <c r="CG43" s="45">
        <v>0</v>
      </c>
      <c r="CH43" s="45">
        <v>0</v>
      </c>
      <c r="CI43" s="45">
        <v>0</v>
      </c>
      <c r="CJ43" s="45">
        <v>0</v>
      </c>
      <c r="CK43" s="45">
        <v>0</v>
      </c>
      <c r="CL43" s="45">
        <v>0</v>
      </c>
      <c r="CM43" s="45">
        <v>0</v>
      </c>
      <c r="CN43" s="45">
        <v>0</v>
      </c>
      <c r="CO43" s="45">
        <v>0</v>
      </c>
      <c r="CP43" s="45">
        <v>0</v>
      </c>
      <c r="CQ43" s="45">
        <v>0</v>
      </c>
      <c r="CR43" s="45">
        <v>0</v>
      </c>
      <c r="CS43" s="45">
        <v>0</v>
      </c>
      <c r="CT43" s="45">
        <v>0</v>
      </c>
      <c r="CU43" s="45">
        <v>0</v>
      </c>
      <c r="CV43" s="45">
        <v>0</v>
      </c>
      <c r="CW43" s="45">
        <v>0</v>
      </c>
      <c r="CX43" s="45">
        <v>0</v>
      </c>
      <c r="CY43" s="45">
        <v>0</v>
      </c>
      <c r="CZ43" s="45">
        <v>0</v>
      </c>
      <c r="DA43" s="45">
        <v>0</v>
      </c>
      <c r="DB43" s="45">
        <v>0</v>
      </c>
      <c r="DC43" s="45">
        <v>0</v>
      </c>
      <c r="DD43" s="45">
        <v>0</v>
      </c>
      <c r="DE43" s="45">
        <v>0</v>
      </c>
      <c r="DF43" s="45">
        <v>0</v>
      </c>
      <c r="DG43" s="45">
        <v>0</v>
      </c>
      <c r="DH43" s="45">
        <v>0</v>
      </c>
      <c r="DI43" s="45">
        <v>0</v>
      </c>
      <c r="DJ43" s="45">
        <v>0</v>
      </c>
      <c r="DK43" s="45">
        <v>0</v>
      </c>
      <c r="DL43" s="45">
        <v>0</v>
      </c>
      <c r="DM43" s="45">
        <v>0</v>
      </c>
      <c r="DN43" s="45">
        <v>0</v>
      </c>
      <c r="DO43" s="45">
        <v>0</v>
      </c>
      <c r="DP43" s="45">
        <v>0</v>
      </c>
      <c r="DQ43" s="45">
        <v>0</v>
      </c>
      <c r="DR43" s="45">
        <v>0</v>
      </c>
      <c r="DS43" s="45">
        <v>0</v>
      </c>
      <c r="DT43" s="46">
        <f t="shared" si="1"/>
        <v>0</v>
      </c>
      <c r="DU43" s="47"/>
    </row>
    <row r="44" spans="1:125" ht="27.6" customHeight="1" x14ac:dyDescent="0.3">
      <c r="A44" s="42" t="s">
        <v>41</v>
      </c>
      <c r="B44" s="45">
        <v>0</v>
      </c>
      <c r="C44" s="45">
        <v>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45">
        <v>0</v>
      </c>
      <c r="AP44" s="45">
        <v>0</v>
      </c>
      <c r="AQ44" s="44">
        <v>0</v>
      </c>
      <c r="AR44" s="45">
        <v>0</v>
      </c>
      <c r="AS44" s="45">
        <v>0</v>
      </c>
      <c r="AT44" s="45">
        <v>0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5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0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45">
        <v>0</v>
      </c>
      <c r="CA44" s="45">
        <v>0</v>
      </c>
      <c r="CB44" s="45">
        <v>0</v>
      </c>
      <c r="CC44" s="45">
        <v>0</v>
      </c>
      <c r="CD44" s="45">
        <v>0</v>
      </c>
      <c r="CE44" s="45">
        <v>0</v>
      </c>
      <c r="CF44" s="45">
        <v>0</v>
      </c>
      <c r="CG44" s="45">
        <v>0</v>
      </c>
      <c r="CH44" s="45">
        <v>0</v>
      </c>
      <c r="CI44" s="45">
        <v>0</v>
      </c>
      <c r="CJ44" s="45">
        <v>0</v>
      </c>
      <c r="CK44" s="45">
        <v>0</v>
      </c>
      <c r="CL44" s="45">
        <v>0</v>
      </c>
      <c r="CM44" s="45">
        <v>0</v>
      </c>
      <c r="CN44" s="45">
        <v>0</v>
      </c>
      <c r="CO44" s="45">
        <v>0</v>
      </c>
      <c r="CP44" s="45">
        <v>0</v>
      </c>
      <c r="CQ44" s="45">
        <v>0</v>
      </c>
      <c r="CR44" s="45">
        <v>0</v>
      </c>
      <c r="CS44" s="45">
        <v>0</v>
      </c>
      <c r="CT44" s="45">
        <v>0</v>
      </c>
      <c r="CU44" s="45">
        <v>0</v>
      </c>
      <c r="CV44" s="45">
        <v>0</v>
      </c>
      <c r="CW44" s="45">
        <v>0</v>
      </c>
      <c r="CX44" s="45">
        <v>0</v>
      </c>
      <c r="CY44" s="45">
        <v>0</v>
      </c>
      <c r="CZ44" s="45">
        <v>0</v>
      </c>
      <c r="DA44" s="45">
        <v>0</v>
      </c>
      <c r="DB44" s="45">
        <v>0</v>
      </c>
      <c r="DC44" s="45">
        <v>0</v>
      </c>
      <c r="DD44" s="45">
        <v>0</v>
      </c>
      <c r="DE44" s="45">
        <v>0</v>
      </c>
      <c r="DF44" s="45">
        <v>0</v>
      </c>
      <c r="DG44" s="45">
        <v>0</v>
      </c>
      <c r="DH44" s="45">
        <v>0</v>
      </c>
      <c r="DI44" s="45">
        <v>0</v>
      </c>
      <c r="DJ44" s="45">
        <v>0</v>
      </c>
      <c r="DK44" s="45">
        <v>0</v>
      </c>
      <c r="DL44" s="45">
        <v>0</v>
      </c>
      <c r="DM44" s="45">
        <v>0</v>
      </c>
      <c r="DN44" s="45">
        <v>0</v>
      </c>
      <c r="DO44" s="45">
        <v>0</v>
      </c>
      <c r="DP44" s="45">
        <v>0</v>
      </c>
      <c r="DQ44" s="45">
        <v>0</v>
      </c>
      <c r="DR44" s="45">
        <v>0</v>
      </c>
      <c r="DS44" s="45">
        <v>0</v>
      </c>
      <c r="DT44" s="46">
        <f t="shared" si="1"/>
        <v>0</v>
      </c>
      <c r="DU44" s="47"/>
    </row>
    <row r="45" spans="1:125" ht="27.6" customHeight="1" x14ac:dyDescent="0.3">
      <c r="A45" s="42" t="s">
        <v>42</v>
      </c>
      <c r="B45" s="45">
        <v>0</v>
      </c>
      <c r="C45" s="45">
        <v>0</v>
      </c>
      <c r="D45" s="45">
        <v>0</v>
      </c>
      <c r="E45" s="45">
        <v>0</v>
      </c>
      <c r="F45" s="45">
        <v>1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4">
        <v>4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1</v>
      </c>
      <c r="BF45" s="45">
        <v>0</v>
      </c>
      <c r="BG45" s="45">
        <v>0</v>
      </c>
      <c r="BH45" s="45">
        <v>2</v>
      </c>
      <c r="BI45" s="45">
        <v>0</v>
      </c>
      <c r="BJ45" s="45">
        <v>0</v>
      </c>
      <c r="BK45" s="45">
        <v>1</v>
      </c>
      <c r="BL45" s="45">
        <v>1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1</v>
      </c>
      <c r="BZ45" s="45">
        <v>0</v>
      </c>
      <c r="CA45" s="45">
        <v>0</v>
      </c>
      <c r="CB45" s="45">
        <v>0</v>
      </c>
      <c r="CC45" s="45">
        <v>0</v>
      </c>
      <c r="CD45" s="45">
        <v>0</v>
      </c>
      <c r="CE45" s="45">
        <v>0</v>
      </c>
      <c r="CF45" s="45">
        <v>0</v>
      </c>
      <c r="CG45" s="45">
        <v>0</v>
      </c>
      <c r="CH45" s="45">
        <v>0</v>
      </c>
      <c r="CI45" s="45">
        <v>0</v>
      </c>
      <c r="CJ45" s="45">
        <v>0</v>
      </c>
      <c r="CK45" s="45">
        <v>0</v>
      </c>
      <c r="CL45" s="45">
        <v>0</v>
      </c>
      <c r="CM45" s="45">
        <v>0</v>
      </c>
      <c r="CN45" s="45">
        <v>0</v>
      </c>
      <c r="CO45" s="45">
        <v>0</v>
      </c>
      <c r="CP45" s="45">
        <v>0</v>
      </c>
      <c r="CQ45" s="45">
        <v>0</v>
      </c>
      <c r="CR45" s="45">
        <v>0</v>
      </c>
      <c r="CS45" s="45">
        <v>0</v>
      </c>
      <c r="CT45" s="45">
        <v>0</v>
      </c>
      <c r="CU45" s="45">
        <v>0</v>
      </c>
      <c r="CV45" s="45">
        <v>0</v>
      </c>
      <c r="CW45" s="45">
        <v>0</v>
      </c>
      <c r="CX45" s="45">
        <v>0</v>
      </c>
      <c r="CY45" s="45">
        <v>0</v>
      </c>
      <c r="CZ45" s="45">
        <v>0</v>
      </c>
      <c r="DA45" s="45">
        <v>0</v>
      </c>
      <c r="DB45" s="45">
        <v>0</v>
      </c>
      <c r="DC45" s="45">
        <v>0</v>
      </c>
      <c r="DD45" s="45">
        <v>0</v>
      </c>
      <c r="DE45" s="45">
        <v>0</v>
      </c>
      <c r="DF45" s="45">
        <v>0</v>
      </c>
      <c r="DG45" s="45">
        <v>0</v>
      </c>
      <c r="DH45" s="45">
        <v>0</v>
      </c>
      <c r="DI45" s="45">
        <v>0</v>
      </c>
      <c r="DJ45" s="45">
        <v>0</v>
      </c>
      <c r="DK45" s="45">
        <v>0</v>
      </c>
      <c r="DL45" s="45">
        <v>0</v>
      </c>
      <c r="DM45" s="45">
        <v>0</v>
      </c>
      <c r="DN45" s="45">
        <v>0</v>
      </c>
      <c r="DO45" s="45">
        <v>0</v>
      </c>
      <c r="DP45" s="45">
        <v>0</v>
      </c>
      <c r="DQ45" s="45">
        <v>0</v>
      </c>
      <c r="DR45" s="45">
        <v>0</v>
      </c>
      <c r="DS45" s="45">
        <v>0</v>
      </c>
      <c r="DT45" s="46">
        <f t="shared" si="1"/>
        <v>11</v>
      </c>
      <c r="DU45" s="47"/>
    </row>
    <row r="46" spans="1:125" ht="27.6" customHeight="1" x14ac:dyDescent="0.3">
      <c r="A46" s="42" t="s">
        <v>43</v>
      </c>
      <c r="B46" s="45">
        <v>0</v>
      </c>
      <c r="C46" s="45">
        <v>0</v>
      </c>
      <c r="D46" s="45">
        <v>0</v>
      </c>
      <c r="E46" s="45">
        <v>0</v>
      </c>
      <c r="F46" s="45">
        <v>0</v>
      </c>
      <c r="G46" s="45">
        <v>1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4">
        <v>1</v>
      </c>
      <c r="AT46" s="45"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1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45">
        <v>0</v>
      </c>
      <c r="CH46" s="45">
        <v>0</v>
      </c>
      <c r="CI46" s="45">
        <v>0</v>
      </c>
      <c r="CJ46" s="45">
        <v>0</v>
      </c>
      <c r="CK46" s="45">
        <v>0</v>
      </c>
      <c r="CL46" s="45">
        <v>0</v>
      </c>
      <c r="CM46" s="45">
        <v>0</v>
      </c>
      <c r="CN46" s="45">
        <v>0</v>
      </c>
      <c r="CO46" s="45">
        <v>0</v>
      </c>
      <c r="CP46" s="45">
        <v>0</v>
      </c>
      <c r="CQ46" s="45">
        <v>0</v>
      </c>
      <c r="CR46" s="45">
        <v>0</v>
      </c>
      <c r="CS46" s="45">
        <v>0</v>
      </c>
      <c r="CT46" s="45">
        <v>0</v>
      </c>
      <c r="CU46" s="45">
        <v>0</v>
      </c>
      <c r="CV46" s="45">
        <v>0</v>
      </c>
      <c r="CW46" s="45">
        <v>0</v>
      </c>
      <c r="CX46" s="45">
        <v>0</v>
      </c>
      <c r="CY46" s="45">
        <v>0</v>
      </c>
      <c r="CZ46" s="45">
        <v>0</v>
      </c>
      <c r="DA46" s="45">
        <v>0</v>
      </c>
      <c r="DB46" s="45">
        <v>0</v>
      </c>
      <c r="DC46" s="45">
        <v>0</v>
      </c>
      <c r="DD46" s="45">
        <v>0</v>
      </c>
      <c r="DE46" s="45">
        <v>0</v>
      </c>
      <c r="DF46" s="45">
        <v>0</v>
      </c>
      <c r="DG46" s="45">
        <v>0</v>
      </c>
      <c r="DH46" s="45">
        <v>0</v>
      </c>
      <c r="DI46" s="45">
        <v>0</v>
      </c>
      <c r="DJ46" s="45">
        <v>0</v>
      </c>
      <c r="DK46" s="45">
        <v>0</v>
      </c>
      <c r="DL46" s="45">
        <v>0</v>
      </c>
      <c r="DM46" s="45">
        <v>0</v>
      </c>
      <c r="DN46" s="45">
        <v>0</v>
      </c>
      <c r="DO46" s="45">
        <v>0</v>
      </c>
      <c r="DP46" s="45">
        <v>0</v>
      </c>
      <c r="DQ46" s="45">
        <v>0</v>
      </c>
      <c r="DR46" s="45">
        <v>0</v>
      </c>
      <c r="DS46" s="45">
        <v>0</v>
      </c>
      <c r="DT46" s="46">
        <f t="shared" si="1"/>
        <v>3</v>
      </c>
      <c r="DU46" s="47"/>
    </row>
    <row r="47" spans="1:125" ht="27.6" customHeight="1" x14ac:dyDescent="0.3">
      <c r="A47" s="42" t="s">
        <v>44</v>
      </c>
      <c r="B47" s="45">
        <v>0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1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v>0</v>
      </c>
      <c r="AT47" s="44"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v>0</v>
      </c>
      <c r="BD47" s="45">
        <v>0</v>
      </c>
      <c r="BE47" s="45">
        <v>0</v>
      </c>
      <c r="BF47" s="45">
        <v>0</v>
      </c>
      <c r="BG47" s="45">
        <v>0</v>
      </c>
      <c r="BH47" s="45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>
        <v>0</v>
      </c>
      <c r="BP47" s="45">
        <v>0</v>
      </c>
      <c r="BQ47" s="45">
        <v>0</v>
      </c>
      <c r="BR47" s="45">
        <v>0</v>
      </c>
      <c r="BS47" s="45">
        <v>0</v>
      </c>
      <c r="BT47" s="45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45">
        <v>0</v>
      </c>
      <c r="CA47" s="45">
        <v>0</v>
      </c>
      <c r="CB47" s="45">
        <v>0</v>
      </c>
      <c r="CC47" s="45">
        <v>0</v>
      </c>
      <c r="CD47" s="45">
        <v>0</v>
      </c>
      <c r="CE47" s="45">
        <v>0</v>
      </c>
      <c r="CF47" s="45">
        <v>0</v>
      </c>
      <c r="CG47" s="45">
        <v>0</v>
      </c>
      <c r="CH47" s="45">
        <v>0</v>
      </c>
      <c r="CI47" s="45">
        <v>0</v>
      </c>
      <c r="CJ47" s="45">
        <v>0</v>
      </c>
      <c r="CK47" s="45">
        <v>0</v>
      </c>
      <c r="CL47" s="45">
        <v>0</v>
      </c>
      <c r="CM47" s="45">
        <v>0</v>
      </c>
      <c r="CN47" s="45">
        <v>0</v>
      </c>
      <c r="CO47" s="45">
        <v>0</v>
      </c>
      <c r="CP47" s="45">
        <v>0</v>
      </c>
      <c r="CQ47" s="45">
        <v>0</v>
      </c>
      <c r="CR47" s="45">
        <v>0</v>
      </c>
      <c r="CS47" s="45">
        <v>0</v>
      </c>
      <c r="CT47" s="45">
        <v>0</v>
      </c>
      <c r="CU47" s="45">
        <v>0</v>
      </c>
      <c r="CV47" s="45">
        <v>0</v>
      </c>
      <c r="CW47" s="45">
        <v>0</v>
      </c>
      <c r="CX47" s="45">
        <v>0</v>
      </c>
      <c r="CY47" s="45">
        <v>0</v>
      </c>
      <c r="CZ47" s="45">
        <v>0</v>
      </c>
      <c r="DA47" s="45">
        <v>0</v>
      </c>
      <c r="DB47" s="45">
        <v>0</v>
      </c>
      <c r="DC47" s="45">
        <v>0</v>
      </c>
      <c r="DD47" s="45">
        <v>0</v>
      </c>
      <c r="DE47" s="45">
        <v>0</v>
      </c>
      <c r="DF47" s="45">
        <v>0</v>
      </c>
      <c r="DG47" s="45">
        <v>0</v>
      </c>
      <c r="DH47" s="45">
        <v>0</v>
      </c>
      <c r="DI47" s="45">
        <v>0</v>
      </c>
      <c r="DJ47" s="45">
        <v>0</v>
      </c>
      <c r="DK47" s="45">
        <v>0</v>
      </c>
      <c r="DL47" s="45">
        <v>0</v>
      </c>
      <c r="DM47" s="45">
        <v>0</v>
      </c>
      <c r="DN47" s="45">
        <v>0</v>
      </c>
      <c r="DO47" s="45">
        <v>0</v>
      </c>
      <c r="DP47" s="45">
        <v>0</v>
      </c>
      <c r="DQ47" s="45">
        <v>0</v>
      </c>
      <c r="DR47" s="45">
        <v>0</v>
      </c>
      <c r="DS47" s="45">
        <v>0</v>
      </c>
      <c r="DT47" s="46">
        <f t="shared" si="1"/>
        <v>1</v>
      </c>
      <c r="DU47" s="47"/>
    </row>
    <row r="48" spans="1:125" ht="27.6" customHeight="1" x14ac:dyDescent="0.3">
      <c r="A48" s="42" t="s">
        <v>45</v>
      </c>
      <c r="B48" s="45">
        <v>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>
        <v>0</v>
      </c>
      <c r="AN48" s="45">
        <v>0</v>
      </c>
      <c r="AO48" s="45">
        <v>0</v>
      </c>
      <c r="AP48" s="45">
        <v>0</v>
      </c>
      <c r="AQ48" s="45">
        <v>0</v>
      </c>
      <c r="AR48" s="45">
        <v>0</v>
      </c>
      <c r="AS48" s="45">
        <v>0</v>
      </c>
      <c r="AT48" s="45">
        <v>0</v>
      </c>
      <c r="AU48" s="44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5">
        <v>0</v>
      </c>
      <c r="BB48" s="45">
        <v>0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1</v>
      </c>
      <c r="BO48" s="45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v>0</v>
      </c>
      <c r="CA48" s="45">
        <v>2</v>
      </c>
      <c r="CB48" s="45">
        <v>0</v>
      </c>
      <c r="CC48" s="45">
        <v>0</v>
      </c>
      <c r="CD48" s="45">
        <v>0</v>
      </c>
      <c r="CE48" s="45">
        <v>0</v>
      </c>
      <c r="CF48" s="45">
        <v>0</v>
      </c>
      <c r="CG48" s="45">
        <v>0</v>
      </c>
      <c r="CH48" s="45">
        <v>0</v>
      </c>
      <c r="CI48" s="45">
        <v>0</v>
      </c>
      <c r="CJ48" s="45">
        <v>0</v>
      </c>
      <c r="CK48" s="45">
        <v>0</v>
      </c>
      <c r="CL48" s="45">
        <v>0</v>
      </c>
      <c r="CM48" s="45">
        <v>0</v>
      </c>
      <c r="CN48" s="45">
        <v>0</v>
      </c>
      <c r="CO48" s="45">
        <v>0</v>
      </c>
      <c r="CP48" s="45">
        <v>0</v>
      </c>
      <c r="CQ48" s="45">
        <v>0</v>
      </c>
      <c r="CR48" s="45">
        <v>0</v>
      </c>
      <c r="CS48" s="45">
        <v>0</v>
      </c>
      <c r="CT48" s="45">
        <v>0</v>
      </c>
      <c r="CU48" s="45">
        <v>0</v>
      </c>
      <c r="CV48" s="45">
        <v>0</v>
      </c>
      <c r="CW48" s="45">
        <v>0</v>
      </c>
      <c r="CX48" s="45">
        <v>0</v>
      </c>
      <c r="CY48" s="45">
        <v>0</v>
      </c>
      <c r="CZ48" s="45">
        <v>0</v>
      </c>
      <c r="DA48" s="45">
        <v>0</v>
      </c>
      <c r="DB48" s="45">
        <v>0</v>
      </c>
      <c r="DC48" s="45">
        <v>0</v>
      </c>
      <c r="DD48" s="45">
        <v>0</v>
      </c>
      <c r="DE48" s="45">
        <v>0</v>
      </c>
      <c r="DF48" s="45">
        <v>0</v>
      </c>
      <c r="DG48" s="45">
        <v>0</v>
      </c>
      <c r="DH48" s="45">
        <v>0</v>
      </c>
      <c r="DI48" s="45">
        <v>0</v>
      </c>
      <c r="DJ48" s="45">
        <v>0</v>
      </c>
      <c r="DK48" s="45">
        <v>0</v>
      </c>
      <c r="DL48" s="45">
        <v>0</v>
      </c>
      <c r="DM48" s="45">
        <v>0</v>
      </c>
      <c r="DN48" s="45">
        <v>0</v>
      </c>
      <c r="DO48" s="45">
        <v>0</v>
      </c>
      <c r="DP48" s="45">
        <v>0</v>
      </c>
      <c r="DQ48" s="45">
        <v>0</v>
      </c>
      <c r="DR48" s="45">
        <v>0</v>
      </c>
      <c r="DS48" s="45">
        <v>0</v>
      </c>
      <c r="DT48" s="46">
        <f t="shared" si="1"/>
        <v>3</v>
      </c>
      <c r="DU48" s="47"/>
    </row>
    <row r="49" spans="1:125" ht="27.6" customHeight="1" x14ac:dyDescent="0.3">
      <c r="A49" s="42" t="s">
        <v>46</v>
      </c>
      <c r="B49" s="45">
        <v>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45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4">
        <v>0</v>
      </c>
      <c r="AW49" s="45">
        <v>0</v>
      </c>
      <c r="AX49" s="45">
        <v>0</v>
      </c>
      <c r="AY49" s="45">
        <v>0</v>
      </c>
      <c r="AZ49" s="45">
        <v>0</v>
      </c>
      <c r="BA49" s="45">
        <v>0</v>
      </c>
      <c r="BB49" s="45">
        <v>0</v>
      </c>
      <c r="BC49" s="45">
        <v>0</v>
      </c>
      <c r="BD49" s="45">
        <v>0</v>
      </c>
      <c r="BE49" s="45">
        <v>0</v>
      </c>
      <c r="BF49" s="45">
        <v>0</v>
      </c>
      <c r="BG49" s="45">
        <v>0</v>
      </c>
      <c r="BH49" s="45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5">
        <v>0</v>
      </c>
      <c r="BP49" s="45"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45">
        <v>0</v>
      </c>
      <c r="CA49" s="45">
        <v>0</v>
      </c>
      <c r="CB49" s="45">
        <v>0</v>
      </c>
      <c r="CC49" s="45">
        <v>0</v>
      </c>
      <c r="CD49" s="45">
        <v>0</v>
      </c>
      <c r="CE49" s="45">
        <v>0</v>
      </c>
      <c r="CF49" s="45">
        <v>0</v>
      </c>
      <c r="CG49" s="45">
        <v>0</v>
      </c>
      <c r="CH49" s="45">
        <v>0</v>
      </c>
      <c r="CI49" s="45">
        <v>0</v>
      </c>
      <c r="CJ49" s="45">
        <v>0</v>
      </c>
      <c r="CK49" s="45">
        <v>0</v>
      </c>
      <c r="CL49" s="45">
        <v>0</v>
      </c>
      <c r="CM49" s="45">
        <v>0</v>
      </c>
      <c r="CN49" s="45">
        <v>0</v>
      </c>
      <c r="CO49" s="45">
        <v>0</v>
      </c>
      <c r="CP49" s="45">
        <v>0</v>
      </c>
      <c r="CQ49" s="45">
        <v>0</v>
      </c>
      <c r="CR49" s="45">
        <v>0</v>
      </c>
      <c r="CS49" s="45">
        <v>0</v>
      </c>
      <c r="CT49" s="45">
        <v>0</v>
      </c>
      <c r="CU49" s="45">
        <v>0</v>
      </c>
      <c r="CV49" s="45">
        <v>0</v>
      </c>
      <c r="CW49" s="45">
        <v>0</v>
      </c>
      <c r="CX49" s="45">
        <v>0</v>
      </c>
      <c r="CY49" s="45">
        <v>0</v>
      </c>
      <c r="CZ49" s="45">
        <v>0</v>
      </c>
      <c r="DA49" s="45">
        <v>0</v>
      </c>
      <c r="DB49" s="45">
        <v>0</v>
      </c>
      <c r="DC49" s="45">
        <v>0</v>
      </c>
      <c r="DD49" s="45">
        <v>0</v>
      </c>
      <c r="DE49" s="45">
        <v>0</v>
      </c>
      <c r="DF49" s="45">
        <v>0</v>
      </c>
      <c r="DG49" s="45">
        <v>0</v>
      </c>
      <c r="DH49" s="45">
        <v>0</v>
      </c>
      <c r="DI49" s="45">
        <v>0</v>
      </c>
      <c r="DJ49" s="45">
        <v>0</v>
      </c>
      <c r="DK49" s="45">
        <v>0</v>
      </c>
      <c r="DL49" s="45">
        <v>0</v>
      </c>
      <c r="DM49" s="45">
        <v>0</v>
      </c>
      <c r="DN49" s="45">
        <v>0</v>
      </c>
      <c r="DO49" s="45">
        <v>0</v>
      </c>
      <c r="DP49" s="45">
        <v>0</v>
      </c>
      <c r="DQ49" s="45">
        <v>0</v>
      </c>
      <c r="DR49" s="45">
        <v>0</v>
      </c>
      <c r="DS49" s="45">
        <v>0</v>
      </c>
      <c r="DT49" s="46">
        <f t="shared" si="1"/>
        <v>0</v>
      </c>
      <c r="DU49" s="47"/>
    </row>
    <row r="50" spans="1:125" ht="27.6" customHeight="1" x14ac:dyDescent="0.3">
      <c r="A50" s="42" t="s">
        <v>47</v>
      </c>
      <c r="B50" s="45">
        <v>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1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>
        <v>0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v>0</v>
      </c>
      <c r="AU50" s="45">
        <v>0</v>
      </c>
      <c r="AV50" s="45">
        <v>1</v>
      </c>
      <c r="AW50" s="44">
        <v>0</v>
      </c>
      <c r="AX50" s="45">
        <v>0</v>
      </c>
      <c r="AY50" s="45">
        <v>0</v>
      </c>
      <c r="AZ50" s="45">
        <v>0</v>
      </c>
      <c r="BA50" s="45">
        <v>0</v>
      </c>
      <c r="BB50" s="45">
        <v>0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5">
        <v>0</v>
      </c>
      <c r="CL50" s="45">
        <v>0</v>
      </c>
      <c r="CM50" s="45">
        <v>0</v>
      </c>
      <c r="CN50" s="45">
        <v>0</v>
      </c>
      <c r="CO50" s="45">
        <v>0</v>
      </c>
      <c r="CP50" s="45">
        <v>0</v>
      </c>
      <c r="CQ50" s="45">
        <v>0</v>
      </c>
      <c r="CR50" s="45">
        <v>0</v>
      </c>
      <c r="CS50" s="45">
        <v>0</v>
      </c>
      <c r="CT50" s="45">
        <v>0</v>
      </c>
      <c r="CU50" s="45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>
        <v>0</v>
      </c>
      <c r="DB50" s="45">
        <v>0</v>
      </c>
      <c r="DC50" s="45">
        <v>0</v>
      </c>
      <c r="DD50" s="45">
        <v>0</v>
      </c>
      <c r="DE50" s="45">
        <v>0</v>
      </c>
      <c r="DF50" s="45">
        <v>0</v>
      </c>
      <c r="DG50" s="45">
        <v>0</v>
      </c>
      <c r="DH50" s="45">
        <v>0</v>
      </c>
      <c r="DI50" s="45">
        <v>0</v>
      </c>
      <c r="DJ50" s="45">
        <v>0</v>
      </c>
      <c r="DK50" s="45">
        <v>0</v>
      </c>
      <c r="DL50" s="45">
        <v>0</v>
      </c>
      <c r="DM50" s="45">
        <v>0</v>
      </c>
      <c r="DN50" s="45">
        <v>0</v>
      </c>
      <c r="DO50" s="45">
        <v>0</v>
      </c>
      <c r="DP50" s="45">
        <v>0</v>
      </c>
      <c r="DQ50" s="45">
        <v>0</v>
      </c>
      <c r="DR50" s="45">
        <v>0</v>
      </c>
      <c r="DS50" s="45">
        <v>0</v>
      </c>
      <c r="DT50" s="46">
        <f t="shared" si="1"/>
        <v>2</v>
      </c>
      <c r="DU50" s="47"/>
    </row>
    <row r="51" spans="1:125" ht="27.6" customHeight="1" x14ac:dyDescent="0.3">
      <c r="A51" s="42" t="s">
        <v>48</v>
      </c>
      <c r="B51" s="45">
        <v>0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45">
        <v>0</v>
      </c>
      <c r="AW51" s="45">
        <v>0</v>
      </c>
      <c r="AX51" s="44">
        <v>0</v>
      </c>
      <c r="AY51" s="45">
        <v>0</v>
      </c>
      <c r="AZ51" s="45">
        <v>0</v>
      </c>
      <c r="BA51" s="45">
        <v>0</v>
      </c>
      <c r="BB51" s="45">
        <v>0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45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45">
        <v>0</v>
      </c>
      <c r="CA51" s="45">
        <v>0</v>
      </c>
      <c r="CB51" s="45">
        <v>0</v>
      </c>
      <c r="CC51" s="45">
        <v>0</v>
      </c>
      <c r="CD51" s="45">
        <v>0</v>
      </c>
      <c r="CE51" s="45">
        <v>0</v>
      </c>
      <c r="CF51" s="45">
        <v>0</v>
      </c>
      <c r="CG51" s="45">
        <v>0</v>
      </c>
      <c r="CH51" s="45">
        <v>0</v>
      </c>
      <c r="CI51" s="45">
        <v>0</v>
      </c>
      <c r="CJ51" s="45">
        <v>0</v>
      </c>
      <c r="CK51" s="45">
        <v>0</v>
      </c>
      <c r="CL51" s="45">
        <v>0</v>
      </c>
      <c r="CM51" s="45">
        <v>0</v>
      </c>
      <c r="CN51" s="45">
        <v>0</v>
      </c>
      <c r="CO51" s="45">
        <v>0</v>
      </c>
      <c r="CP51" s="45">
        <v>0</v>
      </c>
      <c r="CQ51" s="45">
        <v>0</v>
      </c>
      <c r="CR51" s="45">
        <v>0</v>
      </c>
      <c r="CS51" s="45">
        <v>0</v>
      </c>
      <c r="CT51" s="45">
        <v>0</v>
      </c>
      <c r="CU51" s="45">
        <v>0</v>
      </c>
      <c r="CV51" s="45">
        <v>0</v>
      </c>
      <c r="CW51" s="45">
        <v>0</v>
      </c>
      <c r="CX51" s="45">
        <v>0</v>
      </c>
      <c r="CY51" s="45">
        <v>0</v>
      </c>
      <c r="CZ51" s="45">
        <v>0</v>
      </c>
      <c r="DA51" s="45">
        <v>0</v>
      </c>
      <c r="DB51" s="45">
        <v>0</v>
      </c>
      <c r="DC51" s="45">
        <v>0</v>
      </c>
      <c r="DD51" s="45">
        <v>0</v>
      </c>
      <c r="DE51" s="45">
        <v>0</v>
      </c>
      <c r="DF51" s="45">
        <v>0</v>
      </c>
      <c r="DG51" s="45">
        <v>0</v>
      </c>
      <c r="DH51" s="45">
        <v>0</v>
      </c>
      <c r="DI51" s="45">
        <v>0</v>
      </c>
      <c r="DJ51" s="45">
        <v>0</v>
      </c>
      <c r="DK51" s="45">
        <v>0</v>
      </c>
      <c r="DL51" s="45">
        <v>0</v>
      </c>
      <c r="DM51" s="45">
        <v>0</v>
      </c>
      <c r="DN51" s="45">
        <v>0</v>
      </c>
      <c r="DO51" s="45">
        <v>0</v>
      </c>
      <c r="DP51" s="45">
        <v>0</v>
      </c>
      <c r="DQ51" s="45">
        <v>0</v>
      </c>
      <c r="DR51" s="45">
        <v>0</v>
      </c>
      <c r="DS51" s="45">
        <v>0</v>
      </c>
      <c r="DT51" s="46">
        <f t="shared" si="1"/>
        <v>0</v>
      </c>
      <c r="DU51" s="47"/>
    </row>
    <row r="52" spans="1:125" ht="27.6" customHeight="1" x14ac:dyDescent="0.3">
      <c r="A52" s="42" t="s">
        <v>49</v>
      </c>
      <c r="B52" s="45">
        <v>0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1</v>
      </c>
      <c r="AM52" s="45">
        <v>0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0</v>
      </c>
      <c r="AY52" s="44">
        <v>1</v>
      </c>
      <c r="AZ52" s="45">
        <v>0</v>
      </c>
      <c r="BA52" s="45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1</v>
      </c>
      <c r="BG52" s="45">
        <v>0</v>
      </c>
      <c r="BH52" s="45"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45">
        <v>0</v>
      </c>
      <c r="CA52" s="45">
        <v>0</v>
      </c>
      <c r="CB52" s="45">
        <v>0</v>
      </c>
      <c r="CC52" s="45">
        <v>0</v>
      </c>
      <c r="CD52" s="45">
        <v>0</v>
      </c>
      <c r="CE52" s="45">
        <v>0</v>
      </c>
      <c r="CF52" s="45">
        <v>0</v>
      </c>
      <c r="CG52" s="45">
        <v>0</v>
      </c>
      <c r="CH52" s="45">
        <v>0</v>
      </c>
      <c r="CI52" s="45">
        <v>0</v>
      </c>
      <c r="CJ52" s="45">
        <v>0</v>
      </c>
      <c r="CK52" s="45">
        <v>0</v>
      </c>
      <c r="CL52" s="45">
        <v>0</v>
      </c>
      <c r="CM52" s="45">
        <v>0</v>
      </c>
      <c r="CN52" s="45">
        <v>0</v>
      </c>
      <c r="CO52" s="45">
        <v>0</v>
      </c>
      <c r="CP52" s="45">
        <v>0</v>
      </c>
      <c r="CQ52" s="45">
        <v>0</v>
      </c>
      <c r="CR52" s="45">
        <v>0</v>
      </c>
      <c r="CS52" s="45">
        <v>0</v>
      </c>
      <c r="CT52" s="45">
        <v>0</v>
      </c>
      <c r="CU52" s="45">
        <v>0</v>
      </c>
      <c r="CV52" s="45">
        <v>0</v>
      </c>
      <c r="CW52" s="45">
        <v>0</v>
      </c>
      <c r="CX52" s="45">
        <v>0</v>
      </c>
      <c r="CY52" s="45">
        <v>0</v>
      </c>
      <c r="CZ52" s="45">
        <v>0</v>
      </c>
      <c r="DA52" s="45">
        <v>0</v>
      </c>
      <c r="DB52" s="45">
        <v>0</v>
      </c>
      <c r="DC52" s="45">
        <v>0</v>
      </c>
      <c r="DD52" s="45">
        <v>0</v>
      </c>
      <c r="DE52" s="45">
        <v>0</v>
      </c>
      <c r="DF52" s="45">
        <v>0</v>
      </c>
      <c r="DG52" s="45">
        <v>0</v>
      </c>
      <c r="DH52" s="45">
        <v>0</v>
      </c>
      <c r="DI52" s="45">
        <v>0</v>
      </c>
      <c r="DJ52" s="45">
        <v>0</v>
      </c>
      <c r="DK52" s="45">
        <v>0</v>
      </c>
      <c r="DL52" s="45">
        <v>0</v>
      </c>
      <c r="DM52" s="45">
        <v>0</v>
      </c>
      <c r="DN52" s="45">
        <v>0</v>
      </c>
      <c r="DO52" s="45">
        <v>0</v>
      </c>
      <c r="DP52" s="45">
        <v>0</v>
      </c>
      <c r="DQ52" s="45">
        <v>0</v>
      </c>
      <c r="DR52" s="45">
        <v>0</v>
      </c>
      <c r="DS52" s="45">
        <v>0</v>
      </c>
      <c r="DT52" s="46">
        <f t="shared" si="1"/>
        <v>3</v>
      </c>
      <c r="DU52" s="47"/>
    </row>
    <row r="53" spans="1:125" ht="27.6" customHeight="1" x14ac:dyDescent="0.3">
      <c r="A53" s="42" t="s">
        <v>50</v>
      </c>
      <c r="B53" s="45">
        <v>0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1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7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1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v>0</v>
      </c>
      <c r="AU53" s="45">
        <v>0</v>
      </c>
      <c r="AV53" s="45">
        <v>0</v>
      </c>
      <c r="AW53" s="45">
        <v>0</v>
      </c>
      <c r="AX53" s="45">
        <v>0</v>
      </c>
      <c r="AY53" s="45">
        <v>0</v>
      </c>
      <c r="AZ53" s="44">
        <v>1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45">
        <v>0</v>
      </c>
      <c r="CH53" s="45">
        <v>0</v>
      </c>
      <c r="CI53" s="45">
        <v>0</v>
      </c>
      <c r="CJ53" s="45">
        <v>0</v>
      </c>
      <c r="CK53" s="45">
        <v>0</v>
      </c>
      <c r="CL53" s="45">
        <v>0</v>
      </c>
      <c r="CM53" s="45">
        <v>0</v>
      </c>
      <c r="CN53" s="45">
        <v>0</v>
      </c>
      <c r="CO53" s="45">
        <v>0</v>
      </c>
      <c r="CP53" s="45">
        <v>0</v>
      </c>
      <c r="CQ53" s="45">
        <v>0</v>
      </c>
      <c r="CR53" s="45">
        <v>0</v>
      </c>
      <c r="CS53" s="45">
        <v>0</v>
      </c>
      <c r="CT53" s="45">
        <v>0</v>
      </c>
      <c r="CU53" s="45">
        <v>0</v>
      </c>
      <c r="CV53" s="45">
        <v>0</v>
      </c>
      <c r="CW53" s="45">
        <v>0</v>
      </c>
      <c r="CX53" s="45">
        <v>0</v>
      </c>
      <c r="CY53" s="45">
        <v>0</v>
      </c>
      <c r="CZ53" s="45">
        <v>0</v>
      </c>
      <c r="DA53" s="45">
        <v>0</v>
      </c>
      <c r="DB53" s="45">
        <v>0</v>
      </c>
      <c r="DC53" s="45">
        <v>0</v>
      </c>
      <c r="DD53" s="45">
        <v>0</v>
      </c>
      <c r="DE53" s="45">
        <v>0</v>
      </c>
      <c r="DF53" s="45">
        <v>0</v>
      </c>
      <c r="DG53" s="45">
        <v>0</v>
      </c>
      <c r="DH53" s="45">
        <v>0</v>
      </c>
      <c r="DI53" s="45">
        <v>0</v>
      </c>
      <c r="DJ53" s="45">
        <v>0</v>
      </c>
      <c r="DK53" s="45">
        <v>0</v>
      </c>
      <c r="DL53" s="45">
        <v>0</v>
      </c>
      <c r="DM53" s="45">
        <v>0</v>
      </c>
      <c r="DN53" s="45">
        <v>0</v>
      </c>
      <c r="DO53" s="45">
        <v>0</v>
      </c>
      <c r="DP53" s="45">
        <v>0</v>
      </c>
      <c r="DQ53" s="45">
        <v>0</v>
      </c>
      <c r="DR53" s="45">
        <v>0</v>
      </c>
      <c r="DS53" s="45">
        <v>0</v>
      </c>
      <c r="DT53" s="46">
        <f t="shared" si="1"/>
        <v>10</v>
      </c>
      <c r="DU53" s="47"/>
    </row>
    <row r="54" spans="1:125" ht="27.6" customHeight="1" x14ac:dyDescent="0.3">
      <c r="A54" s="42" t="s">
        <v>51</v>
      </c>
      <c r="B54" s="45">
        <v>0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4">
        <v>0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45">
        <v>0</v>
      </c>
      <c r="CH54" s="45">
        <v>0</v>
      </c>
      <c r="CI54" s="45">
        <v>0</v>
      </c>
      <c r="CJ54" s="45">
        <v>0</v>
      </c>
      <c r="CK54" s="45">
        <v>0</v>
      </c>
      <c r="CL54" s="45">
        <v>0</v>
      </c>
      <c r="CM54" s="45">
        <v>0</v>
      </c>
      <c r="CN54" s="45">
        <v>0</v>
      </c>
      <c r="CO54" s="45">
        <v>0</v>
      </c>
      <c r="CP54" s="45">
        <v>0</v>
      </c>
      <c r="CQ54" s="45">
        <v>0</v>
      </c>
      <c r="CR54" s="45">
        <v>0</v>
      </c>
      <c r="CS54" s="45">
        <v>0</v>
      </c>
      <c r="CT54" s="45">
        <v>0</v>
      </c>
      <c r="CU54" s="45">
        <v>0</v>
      </c>
      <c r="CV54" s="45">
        <v>0</v>
      </c>
      <c r="CW54" s="45">
        <v>0</v>
      </c>
      <c r="CX54" s="45">
        <v>0</v>
      </c>
      <c r="CY54" s="45">
        <v>0</v>
      </c>
      <c r="CZ54" s="45">
        <v>0</v>
      </c>
      <c r="DA54" s="45">
        <v>0</v>
      </c>
      <c r="DB54" s="45">
        <v>0</v>
      </c>
      <c r="DC54" s="45">
        <v>0</v>
      </c>
      <c r="DD54" s="45">
        <v>0</v>
      </c>
      <c r="DE54" s="45">
        <v>0</v>
      </c>
      <c r="DF54" s="45">
        <v>0</v>
      </c>
      <c r="DG54" s="45">
        <v>0</v>
      </c>
      <c r="DH54" s="45">
        <v>0</v>
      </c>
      <c r="DI54" s="45">
        <v>0</v>
      </c>
      <c r="DJ54" s="45">
        <v>0</v>
      </c>
      <c r="DK54" s="45">
        <v>0</v>
      </c>
      <c r="DL54" s="45">
        <v>0</v>
      </c>
      <c r="DM54" s="45">
        <v>0</v>
      </c>
      <c r="DN54" s="45">
        <v>0</v>
      </c>
      <c r="DO54" s="45">
        <v>0</v>
      </c>
      <c r="DP54" s="45">
        <v>0</v>
      </c>
      <c r="DQ54" s="45">
        <v>0</v>
      </c>
      <c r="DR54" s="45">
        <v>0</v>
      </c>
      <c r="DS54" s="45">
        <v>0</v>
      </c>
      <c r="DT54" s="46">
        <f t="shared" si="1"/>
        <v>0</v>
      </c>
      <c r="DU54" s="47"/>
    </row>
    <row r="55" spans="1:125" ht="27.6" customHeight="1" x14ac:dyDescent="0.3">
      <c r="A55" s="42" t="s">
        <v>52</v>
      </c>
      <c r="B55" s="45">
        <v>0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5">
        <v>0</v>
      </c>
      <c r="AS55" s="45">
        <v>0</v>
      </c>
      <c r="AT55" s="45">
        <v>0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4">
        <v>2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5">
        <v>0</v>
      </c>
      <c r="CH55" s="45">
        <v>0</v>
      </c>
      <c r="CI55" s="45">
        <v>0</v>
      </c>
      <c r="CJ55" s="45">
        <v>0</v>
      </c>
      <c r="CK55" s="45">
        <v>0</v>
      </c>
      <c r="CL55" s="45">
        <v>0</v>
      </c>
      <c r="CM55" s="45">
        <v>0</v>
      </c>
      <c r="CN55" s="45">
        <v>0</v>
      </c>
      <c r="CO55" s="45">
        <v>0</v>
      </c>
      <c r="CP55" s="45">
        <v>0</v>
      </c>
      <c r="CQ55" s="45">
        <v>0</v>
      </c>
      <c r="CR55" s="45">
        <v>0</v>
      </c>
      <c r="CS55" s="45">
        <v>0</v>
      </c>
      <c r="CT55" s="45">
        <v>0</v>
      </c>
      <c r="CU55" s="45">
        <v>0</v>
      </c>
      <c r="CV55" s="45">
        <v>0</v>
      </c>
      <c r="CW55" s="45">
        <v>0</v>
      </c>
      <c r="CX55" s="45">
        <v>0</v>
      </c>
      <c r="CY55" s="45">
        <v>0</v>
      </c>
      <c r="CZ55" s="45">
        <v>0</v>
      </c>
      <c r="DA55" s="45">
        <v>0</v>
      </c>
      <c r="DB55" s="45">
        <v>0</v>
      </c>
      <c r="DC55" s="45">
        <v>0</v>
      </c>
      <c r="DD55" s="45">
        <v>0</v>
      </c>
      <c r="DE55" s="45">
        <v>0</v>
      </c>
      <c r="DF55" s="45">
        <v>0</v>
      </c>
      <c r="DG55" s="45">
        <v>0</v>
      </c>
      <c r="DH55" s="45">
        <v>0</v>
      </c>
      <c r="DI55" s="45">
        <v>0</v>
      </c>
      <c r="DJ55" s="45">
        <v>0</v>
      </c>
      <c r="DK55" s="45">
        <v>0</v>
      </c>
      <c r="DL55" s="45">
        <v>0</v>
      </c>
      <c r="DM55" s="45">
        <v>0</v>
      </c>
      <c r="DN55" s="45">
        <v>0</v>
      </c>
      <c r="DO55" s="45">
        <v>0</v>
      </c>
      <c r="DP55" s="45">
        <v>0</v>
      </c>
      <c r="DQ55" s="45">
        <v>0</v>
      </c>
      <c r="DR55" s="45">
        <v>0</v>
      </c>
      <c r="DS55" s="45">
        <v>0</v>
      </c>
      <c r="DT55" s="46">
        <f t="shared" si="1"/>
        <v>2</v>
      </c>
      <c r="DU55" s="47"/>
    </row>
    <row r="56" spans="1:125" ht="27.6" customHeight="1" x14ac:dyDescent="0.3">
      <c r="A56" s="42" t="s">
        <v>53</v>
      </c>
      <c r="B56" s="45">
        <v>0</v>
      </c>
      <c r="C56" s="45">
        <v>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1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45">
        <v>0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4">
        <v>0</v>
      </c>
      <c r="BD56" s="45">
        <v>0</v>
      </c>
      <c r="BE56" s="45">
        <v>0</v>
      </c>
      <c r="BF56" s="45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45">
        <v>0</v>
      </c>
      <c r="CI56" s="45">
        <v>0</v>
      </c>
      <c r="CJ56" s="45">
        <v>0</v>
      </c>
      <c r="CK56" s="45">
        <v>0</v>
      </c>
      <c r="CL56" s="45">
        <v>0</v>
      </c>
      <c r="CM56" s="45">
        <v>0</v>
      </c>
      <c r="CN56" s="45">
        <v>0</v>
      </c>
      <c r="CO56" s="45">
        <v>0</v>
      </c>
      <c r="CP56" s="45">
        <v>0</v>
      </c>
      <c r="CQ56" s="45">
        <v>0</v>
      </c>
      <c r="CR56" s="45">
        <v>0</v>
      </c>
      <c r="CS56" s="45">
        <v>0</v>
      </c>
      <c r="CT56" s="45">
        <v>0</v>
      </c>
      <c r="CU56" s="45">
        <v>0</v>
      </c>
      <c r="CV56" s="45">
        <v>0</v>
      </c>
      <c r="CW56" s="45">
        <v>0</v>
      </c>
      <c r="CX56" s="45">
        <v>0</v>
      </c>
      <c r="CY56" s="45">
        <v>0</v>
      </c>
      <c r="CZ56" s="45">
        <v>0</v>
      </c>
      <c r="DA56" s="45">
        <v>0</v>
      </c>
      <c r="DB56" s="45">
        <v>0</v>
      </c>
      <c r="DC56" s="45">
        <v>0</v>
      </c>
      <c r="DD56" s="45">
        <v>0</v>
      </c>
      <c r="DE56" s="45">
        <v>0</v>
      </c>
      <c r="DF56" s="45">
        <v>0</v>
      </c>
      <c r="DG56" s="45">
        <v>0</v>
      </c>
      <c r="DH56" s="45">
        <v>0</v>
      </c>
      <c r="DI56" s="45">
        <v>0</v>
      </c>
      <c r="DJ56" s="45">
        <v>0</v>
      </c>
      <c r="DK56" s="45">
        <v>0</v>
      </c>
      <c r="DL56" s="45">
        <v>0</v>
      </c>
      <c r="DM56" s="45">
        <v>0</v>
      </c>
      <c r="DN56" s="45">
        <v>0</v>
      </c>
      <c r="DO56" s="45">
        <v>0</v>
      </c>
      <c r="DP56" s="45">
        <v>0</v>
      </c>
      <c r="DQ56" s="45">
        <v>0</v>
      </c>
      <c r="DR56" s="45">
        <v>0</v>
      </c>
      <c r="DS56" s="45">
        <v>0</v>
      </c>
      <c r="DT56" s="46">
        <f t="shared" si="1"/>
        <v>1</v>
      </c>
      <c r="DU56" s="47"/>
    </row>
    <row r="57" spans="1:125" ht="27.6" customHeight="1" x14ac:dyDescent="0.3">
      <c r="A57" s="42" t="s">
        <v>54</v>
      </c>
      <c r="B57" s="45">
        <v>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1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4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5">
        <v>0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5">
        <v>0</v>
      </c>
      <c r="CK57" s="45">
        <v>0</v>
      </c>
      <c r="CL57" s="45">
        <v>0</v>
      </c>
      <c r="CM57" s="45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5">
        <v>0</v>
      </c>
      <c r="CX57" s="45">
        <v>0</v>
      </c>
      <c r="CY57" s="45">
        <v>0</v>
      </c>
      <c r="CZ57" s="45">
        <v>0</v>
      </c>
      <c r="DA57" s="45">
        <v>0</v>
      </c>
      <c r="DB57" s="45">
        <v>0</v>
      </c>
      <c r="DC57" s="45">
        <v>0</v>
      </c>
      <c r="DD57" s="45">
        <v>0</v>
      </c>
      <c r="DE57" s="45">
        <v>0</v>
      </c>
      <c r="DF57" s="45">
        <v>0</v>
      </c>
      <c r="DG57" s="45">
        <v>0</v>
      </c>
      <c r="DH57" s="45">
        <v>0</v>
      </c>
      <c r="DI57" s="45">
        <v>0</v>
      </c>
      <c r="DJ57" s="45">
        <v>0</v>
      </c>
      <c r="DK57" s="45">
        <v>0</v>
      </c>
      <c r="DL57" s="45">
        <v>0</v>
      </c>
      <c r="DM57" s="45">
        <v>0</v>
      </c>
      <c r="DN57" s="45">
        <v>0</v>
      </c>
      <c r="DO57" s="45">
        <v>0</v>
      </c>
      <c r="DP57" s="45">
        <v>0</v>
      </c>
      <c r="DQ57" s="45">
        <v>0</v>
      </c>
      <c r="DR57" s="45">
        <v>0</v>
      </c>
      <c r="DS57" s="45">
        <v>0</v>
      </c>
      <c r="DT57" s="46">
        <f t="shared" si="1"/>
        <v>1</v>
      </c>
      <c r="DU57" s="47"/>
    </row>
    <row r="58" spans="1:125" ht="27.6" customHeight="1" x14ac:dyDescent="0.3">
      <c r="A58" s="42" t="s">
        <v>55</v>
      </c>
      <c r="B58" s="45">
        <v>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4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45">
        <v>0</v>
      </c>
      <c r="CH58" s="45">
        <v>0</v>
      </c>
      <c r="CI58" s="45">
        <v>0</v>
      </c>
      <c r="CJ58" s="45">
        <v>0</v>
      </c>
      <c r="CK58" s="45">
        <v>0</v>
      </c>
      <c r="CL58" s="45">
        <v>0</v>
      </c>
      <c r="CM58" s="45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5">
        <v>0</v>
      </c>
      <c r="CX58" s="45">
        <v>0</v>
      </c>
      <c r="CY58" s="45">
        <v>0</v>
      </c>
      <c r="CZ58" s="45">
        <v>0</v>
      </c>
      <c r="DA58" s="45">
        <v>0</v>
      </c>
      <c r="DB58" s="45">
        <v>0</v>
      </c>
      <c r="DC58" s="45">
        <v>0</v>
      </c>
      <c r="DD58" s="45">
        <v>0</v>
      </c>
      <c r="DE58" s="45">
        <v>0</v>
      </c>
      <c r="DF58" s="45">
        <v>0</v>
      </c>
      <c r="DG58" s="45">
        <v>0</v>
      </c>
      <c r="DH58" s="45">
        <v>0</v>
      </c>
      <c r="DI58" s="45">
        <v>0</v>
      </c>
      <c r="DJ58" s="45">
        <v>0</v>
      </c>
      <c r="DK58" s="45">
        <v>0</v>
      </c>
      <c r="DL58" s="45">
        <v>0</v>
      </c>
      <c r="DM58" s="45">
        <v>0</v>
      </c>
      <c r="DN58" s="45">
        <v>0</v>
      </c>
      <c r="DO58" s="45">
        <v>0</v>
      </c>
      <c r="DP58" s="45">
        <v>0</v>
      </c>
      <c r="DQ58" s="45">
        <v>0</v>
      </c>
      <c r="DR58" s="45">
        <v>0</v>
      </c>
      <c r="DS58" s="45">
        <v>0</v>
      </c>
      <c r="DT58" s="46">
        <f t="shared" si="1"/>
        <v>0</v>
      </c>
      <c r="DU58" s="47"/>
    </row>
    <row r="59" spans="1:125" ht="27.6" customHeight="1" x14ac:dyDescent="0.3">
      <c r="A59" s="42" t="s">
        <v>56</v>
      </c>
      <c r="B59" s="45">
        <v>0</v>
      </c>
      <c r="C59" s="45">
        <v>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4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45">
        <v>0</v>
      </c>
      <c r="CH59" s="45">
        <v>0</v>
      </c>
      <c r="CI59" s="45">
        <v>0</v>
      </c>
      <c r="CJ59" s="45">
        <v>0</v>
      </c>
      <c r="CK59" s="45">
        <v>0</v>
      </c>
      <c r="CL59" s="45">
        <v>0</v>
      </c>
      <c r="CM59" s="45">
        <v>0</v>
      </c>
      <c r="CN59" s="45">
        <v>0</v>
      </c>
      <c r="CO59" s="45">
        <v>0</v>
      </c>
      <c r="CP59" s="45">
        <v>0</v>
      </c>
      <c r="CQ59" s="45">
        <v>0</v>
      </c>
      <c r="CR59" s="45">
        <v>0</v>
      </c>
      <c r="CS59" s="45">
        <v>0</v>
      </c>
      <c r="CT59" s="45">
        <v>0</v>
      </c>
      <c r="CU59" s="45">
        <v>0</v>
      </c>
      <c r="CV59" s="45">
        <v>0</v>
      </c>
      <c r="CW59" s="45">
        <v>0</v>
      </c>
      <c r="CX59" s="45">
        <v>0</v>
      </c>
      <c r="CY59" s="45">
        <v>0</v>
      </c>
      <c r="CZ59" s="45">
        <v>0</v>
      </c>
      <c r="DA59" s="45">
        <v>0</v>
      </c>
      <c r="DB59" s="45">
        <v>0</v>
      </c>
      <c r="DC59" s="45">
        <v>0</v>
      </c>
      <c r="DD59" s="45">
        <v>0</v>
      </c>
      <c r="DE59" s="45">
        <v>0</v>
      </c>
      <c r="DF59" s="45">
        <v>0</v>
      </c>
      <c r="DG59" s="45">
        <v>0</v>
      </c>
      <c r="DH59" s="45">
        <v>0</v>
      </c>
      <c r="DI59" s="45">
        <v>0</v>
      </c>
      <c r="DJ59" s="45">
        <v>0</v>
      </c>
      <c r="DK59" s="45">
        <v>0</v>
      </c>
      <c r="DL59" s="45">
        <v>0</v>
      </c>
      <c r="DM59" s="45">
        <v>0</v>
      </c>
      <c r="DN59" s="45">
        <v>0</v>
      </c>
      <c r="DO59" s="45">
        <v>0</v>
      </c>
      <c r="DP59" s="45">
        <v>0</v>
      </c>
      <c r="DQ59" s="45">
        <v>0</v>
      </c>
      <c r="DR59" s="45">
        <v>0</v>
      </c>
      <c r="DS59" s="45">
        <v>0</v>
      </c>
      <c r="DT59" s="46">
        <f t="shared" si="1"/>
        <v>0</v>
      </c>
      <c r="DU59" s="47"/>
    </row>
    <row r="60" spans="1:125" ht="27.6" customHeight="1" x14ac:dyDescent="0.3">
      <c r="A60" s="42" t="s">
        <v>57</v>
      </c>
      <c r="B60" s="45">
        <v>0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4">
        <v>0</v>
      </c>
      <c r="BH60" s="45">
        <v>0</v>
      </c>
      <c r="BI60" s="45">
        <v>0</v>
      </c>
      <c r="BJ60" s="45">
        <v>0</v>
      </c>
      <c r="BK60" s="45">
        <v>1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1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45">
        <v>0</v>
      </c>
      <c r="CK60" s="45">
        <v>0</v>
      </c>
      <c r="CL60" s="45">
        <v>0</v>
      </c>
      <c r="CM60" s="45">
        <v>0</v>
      </c>
      <c r="CN60" s="45">
        <v>0</v>
      </c>
      <c r="CO60" s="45">
        <v>0</v>
      </c>
      <c r="CP60" s="45">
        <v>0</v>
      </c>
      <c r="CQ60" s="45">
        <v>0</v>
      </c>
      <c r="CR60" s="45">
        <v>0</v>
      </c>
      <c r="CS60" s="45">
        <v>0</v>
      </c>
      <c r="CT60" s="45">
        <v>0</v>
      </c>
      <c r="CU60" s="45">
        <v>0</v>
      </c>
      <c r="CV60" s="45">
        <v>0</v>
      </c>
      <c r="CW60" s="45">
        <v>0</v>
      </c>
      <c r="CX60" s="45">
        <v>0</v>
      </c>
      <c r="CY60" s="45">
        <v>0</v>
      </c>
      <c r="CZ60" s="45">
        <v>0</v>
      </c>
      <c r="DA60" s="45">
        <v>0</v>
      </c>
      <c r="DB60" s="45">
        <v>0</v>
      </c>
      <c r="DC60" s="45">
        <v>0</v>
      </c>
      <c r="DD60" s="45">
        <v>0</v>
      </c>
      <c r="DE60" s="45">
        <v>0</v>
      </c>
      <c r="DF60" s="45">
        <v>0</v>
      </c>
      <c r="DG60" s="45">
        <v>0</v>
      </c>
      <c r="DH60" s="45">
        <v>0</v>
      </c>
      <c r="DI60" s="45">
        <v>0</v>
      </c>
      <c r="DJ60" s="45">
        <v>0</v>
      </c>
      <c r="DK60" s="45">
        <v>0</v>
      </c>
      <c r="DL60" s="45">
        <v>0</v>
      </c>
      <c r="DM60" s="45">
        <v>0</v>
      </c>
      <c r="DN60" s="45">
        <v>0</v>
      </c>
      <c r="DO60" s="45">
        <v>0</v>
      </c>
      <c r="DP60" s="45">
        <v>0</v>
      </c>
      <c r="DQ60" s="45">
        <v>0</v>
      </c>
      <c r="DR60" s="45">
        <v>0</v>
      </c>
      <c r="DS60" s="45">
        <v>0</v>
      </c>
      <c r="DT60" s="46">
        <f t="shared" si="1"/>
        <v>2</v>
      </c>
      <c r="DU60" s="47"/>
    </row>
    <row r="61" spans="1:125" ht="27.6" customHeight="1" x14ac:dyDescent="0.3">
      <c r="A61" s="42" t="s">
        <v>58</v>
      </c>
      <c r="B61" s="45">
        <v>0</v>
      </c>
      <c r="C61" s="45">
        <v>1</v>
      </c>
      <c r="D61" s="45">
        <v>0</v>
      </c>
      <c r="E61" s="45">
        <v>0</v>
      </c>
      <c r="F61" s="45">
        <v>1</v>
      </c>
      <c r="G61" s="45">
        <v>1</v>
      </c>
      <c r="H61" s="45">
        <v>0</v>
      </c>
      <c r="I61" s="45">
        <v>1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1</v>
      </c>
      <c r="AM61" s="45">
        <v>0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v>1</v>
      </c>
      <c r="AT61" s="45"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4">
        <v>46</v>
      </c>
      <c r="BI61" s="45">
        <v>0</v>
      </c>
      <c r="BJ61" s="45">
        <v>0</v>
      </c>
      <c r="BK61" s="45">
        <v>12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11</v>
      </c>
      <c r="BZ61" s="45">
        <v>1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>
        <v>0</v>
      </c>
      <c r="CK61" s="45">
        <v>0</v>
      </c>
      <c r="CL61" s="45">
        <v>0</v>
      </c>
      <c r="CM61" s="45">
        <v>0</v>
      </c>
      <c r="CN61" s="45">
        <v>0</v>
      </c>
      <c r="CO61" s="45">
        <v>0</v>
      </c>
      <c r="CP61" s="45">
        <v>0</v>
      </c>
      <c r="CQ61" s="45">
        <v>0</v>
      </c>
      <c r="CR61" s="45">
        <v>0</v>
      </c>
      <c r="CS61" s="45">
        <v>0</v>
      </c>
      <c r="CT61" s="45">
        <v>0</v>
      </c>
      <c r="CU61" s="45">
        <v>0</v>
      </c>
      <c r="CV61" s="45">
        <v>0</v>
      </c>
      <c r="CW61" s="45">
        <v>0</v>
      </c>
      <c r="CX61" s="45">
        <v>0</v>
      </c>
      <c r="CY61" s="45">
        <v>0</v>
      </c>
      <c r="CZ61" s="45">
        <v>0</v>
      </c>
      <c r="DA61" s="45">
        <v>0</v>
      </c>
      <c r="DB61" s="45">
        <v>0</v>
      </c>
      <c r="DC61" s="45">
        <v>0</v>
      </c>
      <c r="DD61" s="45">
        <v>0</v>
      </c>
      <c r="DE61" s="45">
        <v>0</v>
      </c>
      <c r="DF61" s="45">
        <v>0</v>
      </c>
      <c r="DG61" s="45">
        <v>0</v>
      </c>
      <c r="DH61" s="45">
        <v>0</v>
      </c>
      <c r="DI61" s="45">
        <v>0</v>
      </c>
      <c r="DJ61" s="45">
        <v>0</v>
      </c>
      <c r="DK61" s="45">
        <v>0</v>
      </c>
      <c r="DL61" s="45">
        <v>0</v>
      </c>
      <c r="DM61" s="45">
        <v>0</v>
      </c>
      <c r="DN61" s="45">
        <v>0</v>
      </c>
      <c r="DO61" s="45">
        <v>0</v>
      </c>
      <c r="DP61" s="45">
        <v>0</v>
      </c>
      <c r="DQ61" s="45">
        <v>0</v>
      </c>
      <c r="DR61" s="45">
        <v>0</v>
      </c>
      <c r="DS61" s="45">
        <v>0</v>
      </c>
      <c r="DT61" s="46">
        <f t="shared" si="1"/>
        <v>76</v>
      </c>
      <c r="DU61" s="47">
        <f>ROUND((46/76),2)</f>
        <v>0.61</v>
      </c>
    </row>
    <row r="62" spans="1:125" ht="27.6" customHeight="1" x14ac:dyDescent="0.3">
      <c r="A62" s="42" t="s">
        <v>59</v>
      </c>
      <c r="B62" s="45">
        <v>0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1</v>
      </c>
      <c r="AL62" s="45">
        <v>0</v>
      </c>
      <c r="AM62" s="45">
        <v>0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4</v>
      </c>
      <c r="BI62" s="44">
        <v>5</v>
      </c>
      <c r="BJ62" s="45">
        <v>0</v>
      </c>
      <c r="BK62" s="45">
        <v>1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>
        <v>0</v>
      </c>
      <c r="CK62" s="45">
        <v>0</v>
      </c>
      <c r="CL62" s="45">
        <v>0</v>
      </c>
      <c r="CM62" s="45">
        <v>0</v>
      </c>
      <c r="CN62" s="45">
        <v>0</v>
      </c>
      <c r="CO62" s="45">
        <v>0</v>
      </c>
      <c r="CP62" s="45">
        <v>0</v>
      </c>
      <c r="CQ62" s="45">
        <v>0</v>
      </c>
      <c r="CR62" s="45">
        <v>0</v>
      </c>
      <c r="CS62" s="45">
        <v>0</v>
      </c>
      <c r="CT62" s="45">
        <v>0</v>
      </c>
      <c r="CU62" s="45">
        <v>0</v>
      </c>
      <c r="CV62" s="45">
        <v>0</v>
      </c>
      <c r="CW62" s="45">
        <v>0</v>
      </c>
      <c r="CX62" s="45">
        <v>0</v>
      </c>
      <c r="CY62" s="45">
        <v>0</v>
      </c>
      <c r="CZ62" s="45">
        <v>0</v>
      </c>
      <c r="DA62" s="45">
        <v>0</v>
      </c>
      <c r="DB62" s="45">
        <v>0</v>
      </c>
      <c r="DC62" s="45">
        <v>0</v>
      </c>
      <c r="DD62" s="45">
        <v>0</v>
      </c>
      <c r="DE62" s="45">
        <v>0</v>
      </c>
      <c r="DF62" s="45">
        <v>0</v>
      </c>
      <c r="DG62" s="45">
        <v>0</v>
      </c>
      <c r="DH62" s="45">
        <v>0</v>
      </c>
      <c r="DI62" s="45">
        <v>0</v>
      </c>
      <c r="DJ62" s="45">
        <v>0</v>
      </c>
      <c r="DK62" s="45">
        <v>0</v>
      </c>
      <c r="DL62" s="45">
        <v>0</v>
      </c>
      <c r="DM62" s="45">
        <v>0</v>
      </c>
      <c r="DN62" s="45">
        <v>0</v>
      </c>
      <c r="DO62" s="45">
        <v>0</v>
      </c>
      <c r="DP62" s="45">
        <v>0</v>
      </c>
      <c r="DQ62" s="45">
        <v>0</v>
      </c>
      <c r="DR62" s="45">
        <v>0</v>
      </c>
      <c r="DS62" s="45">
        <v>0</v>
      </c>
      <c r="DT62" s="46">
        <f t="shared" si="1"/>
        <v>11</v>
      </c>
      <c r="DU62" s="47"/>
    </row>
    <row r="63" spans="1:125" ht="27.6" customHeight="1" x14ac:dyDescent="0.3">
      <c r="A63" s="42" t="s">
        <v>60</v>
      </c>
      <c r="B63" s="45">
        <v>0</v>
      </c>
      <c r="C63" s="45">
        <v>0</v>
      </c>
      <c r="D63" s="45">
        <v>0</v>
      </c>
      <c r="E63" s="45">
        <v>0</v>
      </c>
      <c r="F63" s="45">
        <v>0</v>
      </c>
      <c r="G63" s="45">
        <v>1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1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3</v>
      </c>
      <c r="BI63" s="45">
        <v>0</v>
      </c>
      <c r="BJ63" s="44">
        <v>0</v>
      </c>
      <c r="BK63" s="45">
        <v>1</v>
      </c>
      <c r="BL63" s="45">
        <v>0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5">
        <v>0</v>
      </c>
      <c r="BW63" s="45">
        <v>0</v>
      </c>
      <c r="BX63" s="45">
        <v>0</v>
      </c>
      <c r="BY63" s="45">
        <v>1</v>
      </c>
      <c r="BZ63" s="45">
        <v>0</v>
      </c>
      <c r="CA63" s="45">
        <v>0</v>
      </c>
      <c r="CB63" s="45">
        <v>0</v>
      </c>
      <c r="CC63" s="45">
        <v>0</v>
      </c>
      <c r="CD63" s="45">
        <v>0</v>
      </c>
      <c r="CE63" s="45">
        <v>0</v>
      </c>
      <c r="CF63" s="45">
        <v>0</v>
      </c>
      <c r="CG63" s="45">
        <v>0</v>
      </c>
      <c r="CH63" s="45">
        <v>0</v>
      </c>
      <c r="CI63" s="45">
        <v>0</v>
      </c>
      <c r="CJ63" s="45">
        <v>0</v>
      </c>
      <c r="CK63" s="45">
        <v>0</v>
      </c>
      <c r="CL63" s="45">
        <v>0</v>
      </c>
      <c r="CM63" s="45">
        <v>0</v>
      </c>
      <c r="CN63" s="45">
        <v>0</v>
      </c>
      <c r="CO63" s="45">
        <v>0</v>
      </c>
      <c r="CP63" s="45">
        <v>0</v>
      </c>
      <c r="CQ63" s="45">
        <v>0</v>
      </c>
      <c r="CR63" s="45">
        <v>0</v>
      </c>
      <c r="CS63" s="45">
        <v>0</v>
      </c>
      <c r="CT63" s="45">
        <v>0</v>
      </c>
      <c r="CU63" s="45">
        <v>0</v>
      </c>
      <c r="CV63" s="45">
        <v>0</v>
      </c>
      <c r="CW63" s="45">
        <v>0</v>
      </c>
      <c r="CX63" s="45">
        <v>0</v>
      </c>
      <c r="CY63" s="45">
        <v>0</v>
      </c>
      <c r="CZ63" s="45">
        <v>0</v>
      </c>
      <c r="DA63" s="45">
        <v>0</v>
      </c>
      <c r="DB63" s="45">
        <v>0</v>
      </c>
      <c r="DC63" s="45">
        <v>0</v>
      </c>
      <c r="DD63" s="45">
        <v>0</v>
      </c>
      <c r="DE63" s="45">
        <v>0</v>
      </c>
      <c r="DF63" s="45">
        <v>0</v>
      </c>
      <c r="DG63" s="45">
        <v>0</v>
      </c>
      <c r="DH63" s="45">
        <v>0</v>
      </c>
      <c r="DI63" s="45">
        <v>0</v>
      </c>
      <c r="DJ63" s="45">
        <v>0</v>
      </c>
      <c r="DK63" s="45">
        <v>0</v>
      </c>
      <c r="DL63" s="45">
        <v>0</v>
      </c>
      <c r="DM63" s="45">
        <v>0</v>
      </c>
      <c r="DN63" s="45">
        <v>0</v>
      </c>
      <c r="DO63" s="45">
        <v>0</v>
      </c>
      <c r="DP63" s="45">
        <v>0</v>
      </c>
      <c r="DQ63" s="45">
        <v>0</v>
      </c>
      <c r="DR63" s="45">
        <v>0</v>
      </c>
      <c r="DS63" s="45">
        <v>0</v>
      </c>
      <c r="DT63" s="46">
        <f t="shared" si="1"/>
        <v>7</v>
      </c>
      <c r="DU63" s="47"/>
    </row>
    <row r="64" spans="1:125" ht="27.6" customHeight="1" x14ac:dyDescent="0.3">
      <c r="A64" s="42" t="s">
        <v>61</v>
      </c>
      <c r="B64" s="45">
        <v>0</v>
      </c>
      <c r="C64" s="45">
        <v>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1</v>
      </c>
      <c r="BH64" s="45">
        <v>0</v>
      </c>
      <c r="BI64" s="45">
        <v>0</v>
      </c>
      <c r="BJ64" s="45">
        <v>0</v>
      </c>
      <c r="BK64" s="44">
        <v>4</v>
      </c>
      <c r="BL64" s="45">
        <v>2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v>0</v>
      </c>
      <c r="CY64" s="45">
        <v>0</v>
      </c>
      <c r="CZ64" s="45">
        <v>0</v>
      </c>
      <c r="DA64" s="45">
        <v>0</v>
      </c>
      <c r="DB64" s="45">
        <v>0</v>
      </c>
      <c r="DC64" s="45">
        <v>0</v>
      </c>
      <c r="DD64" s="45">
        <v>0</v>
      </c>
      <c r="DE64" s="45">
        <v>0</v>
      </c>
      <c r="DF64" s="45">
        <v>0</v>
      </c>
      <c r="DG64" s="45">
        <v>0</v>
      </c>
      <c r="DH64" s="45">
        <v>0</v>
      </c>
      <c r="DI64" s="45">
        <v>0</v>
      </c>
      <c r="DJ64" s="45">
        <v>0</v>
      </c>
      <c r="DK64" s="45">
        <v>0</v>
      </c>
      <c r="DL64" s="45">
        <v>0</v>
      </c>
      <c r="DM64" s="45">
        <v>0</v>
      </c>
      <c r="DN64" s="45">
        <v>0</v>
      </c>
      <c r="DO64" s="45">
        <v>0</v>
      </c>
      <c r="DP64" s="45">
        <v>0</v>
      </c>
      <c r="DQ64" s="45">
        <v>0</v>
      </c>
      <c r="DR64" s="45">
        <v>0</v>
      </c>
      <c r="DS64" s="45">
        <v>0</v>
      </c>
      <c r="DT64" s="46">
        <f t="shared" si="1"/>
        <v>7</v>
      </c>
      <c r="DU64" s="47"/>
    </row>
    <row r="65" spans="1:125" ht="27.6" customHeight="1" x14ac:dyDescent="0.3">
      <c r="A65" s="42" t="s">
        <v>62</v>
      </c>
      <c r="B65" s="45">
        <v>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1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4">
        <v>2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5">
        <v>0</v>
      </c>
      <c r="CX65" s="45">
        <v>0</v>
      </c>
      <c r="CY65" s="45">
        <v>0</v>
      </c>
      <c r="CZ65" s="45">
        <v>0</v>
      </c>
      <c r="DA65" s="45">
        <v>0</v>
      </c>
      <c r="DB65" s="45">
        <v>0</v>
      </c>
      <c r="DC65" s="45">
        <v>0</v>
      </c>
      <c r="DD65" s="45">
        <v>0</v>
      </c>
      <c r="DE65" s="45">
        <v>0</v>
      </c>
      <c r="DF65" s="45">
        <v>0</v>
      </c>
      <c r="DG65" s="45">
        <v>0</v>
      </c>
      <c r="DH65" s="45">
        <v>0</v>
      </c>
      <c r="DI65" s="45">
        <v>0</v>
      </c>
      <c r="DJ65" s="45">
        <v>0</v>
      </c>
      <c r="DK65" s="45">
        <v>0</v>
      </c>
      <c r="DL65" s="45">
        <v>0</v>
      </c>
      <c r="DM65" s="45">
        <v>0</v>
      </c>
      <c r="DN65" s="45">
        <v>0</v>
      </c>
      <c r="DO65" s="45">
        <v>0</v>
      </c>
      <c r="DP65" s="45">
        <v>0</v>
      </c>
      <c r="DQ65" s="45">
        <v>0</v>
      </c>
      <c r="DR65" s="45">
        <v>0</v>
      </c>
      <c r="DS65" s="45">
        <v>0</v>
      </c>
      <c r="DT65" s="46">
        <f t="shared" si="1"/>
        <v>3</v>
      </c>
      <c r="DU65" s="47"/>
    </row>
    <row r="66" spans="1:125" ht="27.6" customHeight="1" x14ac:dyDescent="0.3">
      <c r="A66" s="42" t="s">
        <v>63</v>
      </c>
      <c r="B66" s="45">
        <v>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45">
        <v>0</v>
      </c>
      <c r="AP66" s="45">
        <v>0</v>
      </c>
      <c r="AQ66" s="45">
        <v>0</v>
      </c>
      <c r="AR66" s="45">
        <v>0</v>
      </c>
      <c r="AS66" s="45">
        <v>0</v>
      </c>
      <c r="AT66" s="45">
        <v>0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>
        <v>0</v>
      </c>
      <c r="BB66" s="45">
        <v>0</v>
      </c>
      <c r="BC66" s="45">
        <v>0</v>
      </c>
      <c r="BD66" s="45">
        <v>0</v>
      </c>
      <c r="BE66" s="45">
        <v>0</v>
      </c>
      <c r="BF66" s="45">
        <v>0</v>
      </c>
      <c r="BG66" s="45">
        <v>0</v>
      </c>
      <c r="BH66" s="45">
        <v>0</v>
      </c>
      <c r="BI66" s="45">
        <v>0</v>
      </c>
      <c r="BJ66" s="45">
        <v>0</v>
      </c>
      <c r="BK66" s="45">
        <v>0</v>
      </c>
      <c r="BL66" s="45">
        <v>0</v>
      </c>
      <c r="BM66" s="44">
        <v>1</v>
      </c>
      <c r="BN66" s="45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1</v>
      </c>
      <c r="BV66" s="45">
        <v>0</v>
      </c>
      <c r="BW66" s="45">
        <v>0</v>
      </c>
      <c r="BX66" s="45">
        <v>0</v>
      </c>
      <c r="BY66" s="45">
        <v>0</v>
      </c>
      <c r="BZ66" s="45">
        <v>0</v>
      </c>
      <c r="CA66" s="45">
        <v>4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45">
        <v>0</v>
      </c>
      <c r="CH66" s="45">
        <v>0</v>
      </c>
      <c r="CI66" s="45">
        <v>0</v>
      </c>
      <c r="CJ66" s="45">
        <v>0</v>
      </c>
      <c r="CK66" s="45">
        <v>0</v>
      </c>
      <c r="CL66" s="45">
        <v>0</v>
      </c>
      <c r="CM66" s="45">
        <v>0</v>
      </c>
      <c r="CN66" s="45">
        <v>0</v>
      </c>
      <c r="CO66" s="45">
        <v>0</v>
      </c>
      <c r="CP66" s="45">
        <v>0</v>
      </c>
      <c r="CQ66" s="45">
        <v>0</v>
      </c>
      <c r="CR66" s="45">
        <v>0</v>
      </c>
      <c r="CS66" s="45">
        <v>0</v>
      </c>
      <c r="CT66" s="45">
        <v>0</v>
      </c>
      <c r="CU66" s="45">
        <v>0</v>
      </c>
      <c r="CV66" s="45">
        <v>0</v>
      </c>
      <c r="CW66" s="45">
        <v>0</v>
      </c>
      <c r="CX66" s="45">
        <v>0</v>
      </c>
      <c r="CY66" s="45">
        <v>0</v>
      </c>
      <c r="CZ66" s="45">
        <v>0</v>
      </c>
      <c r="DA66" s="45">
        <v>0</v>
      </c>
      <c r="DB66" s="45">
        <v>0</v>
      </c>
      <c r="DC66" s="45">
        <v>0</v>
      </c>
      <c r="DD66" s="45">
        <v>0</v>
      </c>
      <c r="DE66" s="45">
        <v>0</v>
      </c>
      <c r="DF66" s="45">
        <v>0</v>
      </c>
      <c r="DG66" s="45">
        <v>0</v>
      </c>
      <c r="DH66" s="45">
        <v>0</v>
      </c>
      <c r="DI66" s="45">
        <v>0</v>
      </c>
      <c r="DJ66" s="45">
        <v>0</v>
      </c>
      <c r="DK66" s="45">
        <v>0</v>
      </c>
      <c r="DL66" s="45">
        <v>0</v>
      </c>
      <c r="DM66" s="45">
        <v>0</v>
      </c>
      <c r="DN66" s="45">
        <v>0</v>
      </c>
      <c r="DO66" s="45">
        <v>0</v>
      </c>
      <c r="DP66" s="45">
        <v>0</v>
      </c>
      <c r="DQ66" s="45">
        <v>0</v>
      </c>
      <c r="DR66" s="45">
        <v>0</v>
      </c>
      <c r="DS66" s="45">
        <v>0</v>
      </c>
      <c r="DT66" s="46">
        <f t="shared" si="1"/>
        <v>6</v>
      </c>
      <c r="DU66" s="47"/>
    </row>
    <row r="67" spans="1:125" ht="27.6" customHeight="1" x14ac:dyDescent="0.3">
      <c r="A67" s="42" t="s">
        <v>64</v>
      </c>
      <c r="B67" s="45">
        <v>0</v>
      </c>
      <c r="C67" s="45">
        <v>2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1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0</v>
      </c>
      <c r="AN67" s="45">
        <v>0</v>
      </c>
      <c r="AO67" s="45">
        <v>0</v>
      </c>
      <c r="AP67" s="45">
        <v>0</v>
      </c>
      <c r="AQ67" s="45">
        <v>0</v>
      </c>
      <c r="AR67" s="45">
        <v>0</v>
      </c>
      <c r="AS67" s="45">
        <v>0</v>
      </c>
      <c r="AT67" s="45">
        <v>0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14</v>
      </c>
      <c r="BN67" s="44">
        <v>45</v>
      </c>
      <c r="BO67" s="45">
        <v>0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v>1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32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45">
        <v>0</v>
      </c>
      <c r="CH67" s="45">
        <v>0</v>
      </c>
      <c r="CI67" s="45">
        <v>0</v>
      </c>
      <c r="CJ67" s="45">
        <v>0</v>
      </c>
      <c r="CK67" s="45">
        <v>0</v>
      </c>
      <c r="CL67" s="45">
        <v>0</v>
      </c>
      <c r="CM67" s="45">
        <v>0</v>
      </c>
      <c r="CN67" s="45">
        <v>0</v>
      </c>
      <c r="CO67" s="45">
        <v>0</v>
      </c>
      <c r="CP67" s="45">
        <v>0</v>
      </c>
      <c r="CQ67" s="45">
        <v>0</v>
      </c>
      <c r="CR67" s="45">
        <v>0</v>
      </c>
      <c r="CS67" s="45">
        <v>0</v>
      </c>
      <c r="CT67" s="45">
        <v>0</v>
      </c>
      <c r="CU67" s="45">
        <v>0</v>
      </c>
      <c r="CV67" s="45">
        <v>0</v>
      </c>
      <c r="CW67" s="45">
        <v>0</v>
      </c>
      <c r="CX67" s="45">
        <v>0</v>
      </c>
      <c r="CY67" s="45">
        <v>0</v>
      </c>
      <c r="CZ67" s="45">
        <v>0</v>
      </c>
      <c r="DA67" s="45">
        <v>0</v>
      </c>
      <c r="DB67" s="45">
        <v>0</v>
      </c>
      <c r="DC67" s="45">
        <v>0</v>
      </c>
      <c r="DD67" s="45">
        <v>0</v>
      </c>
      <c r="DE67" s="45">
        <v>0</v>
      </c>
      <c r="DF67" s="45">
        <v>0</v>
      </c>
      <c r="DG67" s="45">
        <v>0</v>
      </c>
      <c r="DH67" s="45">
        <v>0</v>
      </c>
      <c r="DI67" s="45">
        <v>0</v>
      </c>
      <c r="DJ67" s="45">
        <v>0</v>
      </c>
      <c r="DK67" s="45">
        <v>0</v>
      </c>
      <c r="DL67" s="45">
        <v>0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6">
        <f t="shared" ref="DT67:DT98" si="2">SUM(B67:DS67)</f>
        <v>95</v>
      </c>
      <c r="DU67" s="47">
        <f>ROUND((45/95),2)</f>
        <v>0.47</v>
      </c>
    </row>
    <row r="68" spans="1:125" ht="27.6" customHeight="1" x14ac:dyDescent="0.3">
      <c r="A68" s="42" t="s">
        <v>65</v>
      </c>
      <c r="B68" s="45">
        <v>0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45">
        <v>0</v>
      </c>
      <c r="AP68" s="45">
        <v>0</v>
      </c>
      <c r="AQ68" s="45">
        <v>0</v>
      </c>
      <c r="AR68" s="45">
        <v>0</v>
      </c>
      <c r="AS68" s="45">
        <v>0</v>
      </c>
      <c r="AT68" s="45">
        <v>0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>
        <v>0</v>
      </c>
      <c r="BB68" s="45">
        <v>1</v>
      </c>
      <c r="BC68" s="45">
        <v>0</v>
      </c>
      <c r="BD68" s="45">
        <v>0</v>
      </c>
      <c r="BE68" s="45">
        <v>0</v>
      </c>
      <c r="BF68" s="45">
        <v>0</v>
      </c>
      <c r="BG68" s="45">
        <v>0</v>
      </c>
      <c r="BH68" s="45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4">
        <v>0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5">
        <v>0</v>
      </c>
      <c r="CH68" s="45">
        <v>0</v>
      </c>
      <c r="CI68" s="45">
        <v>0</v>
      </c>
      <c r="CJ68" s="45">
        <v>0</v>
      </c>
      <c r="CK68" s="45">
        <v>0</v>
      </c>
      <c r="CL68" s="45">
        <v>0</v>
      </c>
      <c r="CM68" s="45">
        <v>0</v>
      </c>
      <c r="CN68" s="45">
        <v>0</v>
      </c>
      <c r="CO68" s="45">
        <v>0</v>
      </c>
      <c r="CP68" s="45">
        <v>0</v>
      </c>
      <c r="CQ68" s="45">
        <v>0</v>
      </c>
      <c r="CR68" s="45">
        <v>0</v>
      </c>
      <c r="CS68" s="45">
        <v>0</v>
      </c>
      <c r="CT68" s="45">
        <v>0</v>
      </c>
      <c r="CU68" s="45">
        <v>0</v>
      </c>
      <c r="CV68" s="45">
        <v>0</v>
      </c>
      <c r="CW68" s="45">
        <v>0</v>
      </c>
      <c r="CX68" s="45">
        <v>0</v>
      </c>
      <c r="CY68" s="45">
        <v>0</v>
      </c>
      <c r="CZ68" s="45">
        <v>0</v>
      </c>
      <c r="DA68" s="45">
        <v>0</v>
      </c>
      <c r="DB68" s="45">
        <v>0</v>
      </c>
      <c r="DC68" s="45">
        <v>0</v>
      </c>
      <c r="DD68" s="45">
        <v>0</v>
      </c>
      <c r="DE68" s="45">
        <v>0</v>
      </c>
      <c r="DF68" s="45">
        <v>0</v>
      </c>
      <c r="DG68" s="45">
        <v>0</v>
      </c>
      <c r="DH68" s="45">
        <v>0</v>
      </c>
      <c r="DI68" s="45">
        <v>0</v>
      </c>
      <c r="DJ68" s="45">
        <v>0</v>
      </c>
      <c r="DK68" s="45">
        <v>0</v>
      </c>
      <c r="DL68" s="45">
        <v>0</v>
      </c>
      <c r="DM68" s="45">
        <v>0</v>
      </c>
      <c r="DN68" s="45">
        <v>0</v>
      </c>
      <c r="DO68" s="45">
        <v>0</v>
      </c>
      <c r="DP68" s="45">
        <v>0</v>
      </c>
      <c r="DQ68" s="45">
        <v>0</v>
      </c>
      <c r="DR68" s="45">
        <v>0</v>
      </c>
      <c r="DS68" s="45">
        <v>0</v>
      </c>
      <c r="DT68" s="46">
        <f t="shared" si="2"/>
        <v>1</v>
      </c>
      <c r="DU68" s="47"/>
    </row>
    <row r="69" spans="1:125" ht="27.6" customHeight="1" x14ac:dyDescent="0.3">
      <c r="A69" s="42" t="s">
        <v>66</v>
      </c>
      <c r="B69" s="45">
        <v>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1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4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5">
        <v>0</v>
      </c>
      <c r="CH69" s="45">
        <v>0</v>
      </c>
      <c r="CI69" s="45">
        <v>0</v>
      </c>
      <c r="CJ69" s="45">
        <v>0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5">
        <v>0</v>
      </c>
      <c r="CX69" s="45">
        <v>0</v>
      </c>
      <c r="CY69" s="45">
        <v>0</v>
      </c>
      <c r="CZ69" s="45">
        <v>0</v>
      </c>
      <c r="DA69" s="45">
        <v>0</v>
      </c>
      <c r="DB69" s="45">
        <v>0</v>
      </c>
      <c r="DC69" s="45">
        <v>0</v>
      </c>
      <c r="DD69" s="45">
        <v>0</v>
      </c>
      <c r="DE69" s="45">
        <v>0</v>
      </c>
      <c r="DF69" s="45">
        <v>0</v>
      </c>
      <c r="DG69" s="45">
        <v>0</v>
      </c>
      <c r="DH69" s="45">
        <v>0</v>
      </c>
      <c r="DI69" s="45">
        <v>0</v>
      </c>
      <c r="DJ69" s="45">
        <v>0</v>
      </c>
      <c r="DK69" s="45">
        <v>0</v>
      </c>
      <c r="DL69" s="45">
        <v>0</v>
      </c>
      <c r="DM69" s="45">
        <v>0</v>
      </c>
      <c r="DN69" s="45">
        <v>0</v>
      </c>
      <c r="DO69" s="45">
        <v>0</v>
      </c>
      <c r="DP69" s="45">
        <v>0</v>
      </c>
      <c r="DQ69" s="45">
        <v>0</v>
      </c>
      <c r="DR69" s="45">
        <v>0</v>
      </c>
      <c r="DS69" s="45">
        <v>0</v>
      </c>
      <c r="DT69" s="46">
        <f t="shared" si="2"/>
        <v>1</v>
      </c>
      <c r="DU69" s="47"/>
    </row>
    <row r="70" spans="1:125" ht="27.6" customHeight="1" x14ac:dyDescent="0.3">
      <c r="A70" s="42" t="s">
        <v>67</v>
      </c>
      <c r="B70" s="45">
        <v>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>
        <v>0</v>
      </c>
      <c r="BP70" s="45">
        <v>0</v>
      </c>
      <c r="BQ70" s="44">
        <v>0</v>
      </c>
      <c r="BR70" s="45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45">
        <v>0</v>
      </c>
      <c r="CH70" s="45">
        <v>0</v>
      </c>
      <c r="CI70" s="45">
        <v>0</v>
      </c>
      <c r="CJ70" s="45">
        <v>0</v>
      </c>
      <c r="CK70" s="45">
        <v>0</v>
      </c>
      <c r="CL70" s="45">
        <v>0</v>
      </c>
      <c r="CM70" s="45">
        <v>0</v>
      </c>
      <c r="CN70" s="45">
        <v>0</v>
      </c>
      <c r="CO70" s="45">
        <v>0</v>
      </c>
      <c r="CP70" s="45">
        <v>0</v>
      </c>
      <c r="CQ70" s="45">
        <v>0</v>
      </c>
      <c r="CR70" s="45">
        <v>0</v>
      </c>
      <c r="CS70" s="45">
        <v>0</v>
      </c>
      <c r="CT70" s="45">
        <v>0</v>
      </c>
      <c r="CU70" s="45">
        <v>0</v>
      </c>
      <c r="CV70" s="45">
        <v>0</v>
      </c>
      <c r="CW70" s="45">
        <v>0</v>
      </c>
      <c r="CX70" s="45">
        <v>0</v>
      </c>
      <c r="CY70" s="45">
        <v>0</v>
      </c>
      <c r="CZ70" s="45">
        <v>0</v>
      </c>
      <c r="DA70" s="45">
        <v>0</v>
      </c>
      <c r="DB70" s="45">
        <v>0</v>
      </c>
      <c r="DC70" s="45">
        <v>0</v>
      </c>
      <c r="DD70" s="45">
        <v>0</v>
      </c>
      <c r="DE70" s="45">
        <v>0</v>
      </c>
      <c r="DF70" s="45">
        <v>0</v>
      </c>
      <c r="DG70" s="45">
        <v>0</v>
      </c>
      <c r="DH70" s="45">
        <v>0</v>
      </c>
      <c r="DI70" s="45">
        <v>0</v>
      </c>
      <c r="DJ70" s="45">
        <v>0</v>
      </c>
      <c r="DK70" s="45">
        <v>0</v>
      </c>
      <c r="DL70" s="45">
        <v>0</v>
      </c>
      <c r="DM70" s="45">
        <v>0</v>
      </c>
      <c r="DN70" s="45">
        <v>0</v>
      </c>
      <c r="DO70" s="45">
        <v>0</v>
      </c>
      <c r="DP70" s="45">
        <v>0</v>
      </c>
      <c r="DQ70" s="45">
        <v>0</v>
      </c>
      <c r="DR70" s="45">
        <v>0</v>
      </c>
      <c r="DS70" s="45">
        <v>0</v>
      </c>
      <c r="DT70" s="46">
        <f t="shared" si="2"/>
        <v>0</v>
      </c>
      <c r="DU70" s="47"/>
    </row>
    <row r="71" spans="1:125" ht="27.6" customHeight="1" x14ac:dyDescent="0.3">
      <c r="A71" s="42" t="s">
        <v>68</v>
      </c>
      <c r="B71" s="45">
        <v>0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1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>
        <v>0</v>
      </c>
      <c r="BP71" s="45">
        <v>0</v>
      </c>
      <c r="BQ71" s="45">
        <v>0</v>
      </c>
      <c r="BR71" s="44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v>0</v>
      </c>
      <c r="CY71" s="45">
        <v>0</v>
      </c>
      <c r="CZ71" s="45">
        <v>0</v>
      </c>
      <c r="DA71" s="45">
        <v>0</v>
      </c>
      <c r="DB71" s="45">
        <v>0</v>
      </c>
      <c r="DC71" s="45">
        <v>0</v>
      </c>
      <c r="DD71" s="45">
        <v>0</v>
      </c>
      <c r="DE71" s="45">
        <v>0</v>
      </c>
      <c r="DF71" s="45">
        <v>0</v>
      </c>
      <c r="DG71" s="45">
        <v>0</v>
      </c>
      <c r="DH71" s="45">
        <v>0</v>
      </c>
      <c r="DI71" s="45">
        <v>0</v>
      </c>
      <c r="DJ71" s="45">
        <v>0</v>
      </c>
      <c r="DK71" s="45">
        <v>0</v>
      </c>
      <c r="DL71" s="45">
        <v>0</v>
      </c>
      <c r="DM71" s="45">
        <v>0</v>
      </c>
      <c r="DN71" s="45">
        <v>0</v>
      </c>
      <c r="DO71" s="45">
        <v>0</v>
      </c>
      <c r="DP71" s="45">
        <v>0</v>
      </c>
      <c r="DQ71" s="45">
        <v>0</v>
      </c>
      <c r="DR71" s="45">
        <v>0</v>
      </c>
      <c r="DS71" s="45">
        <v>0</v>
      </c>
      <c r="DT71" s="46">
        <f t="shared" si="2"/>
        <v>1</v>
      </c>
      <c r="DU71" s="47"/>
    </row>
    <row r="72" spans="1:125" ht="27.6" customHeight="1" x14ac:dyDescent="0.3">
      <c r="A72" s="42" t="s">
        <v>69</v>
      </c>
      <c r="B72" s="45">
        <v>0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5">
        <v>0</v>
      </c>
      <c r="AN72" s="45">
        <v>0</v>
      </c>
      <c r="AO72" s="45">
        <v>0</v>
      </c>
      <c r="AP72" s="45">
        <v>0</v>
      </c>
      <c r="AQ72" s="45">
        <v>0</v>
      </c>
      <c r="AR72" s="45">
        <v>0</v>
      </c>
      <c r="AS72" s="45">
        <v>0</v>
      </c>
      <c r="AT72" s="45">
        <v>0</v>
      </c>
      <c r="AU72" s="45">
        <v>0</v>
      </c>
      <c r="AV72" s="45">
        <v>0</v>
      </c>
      <c r="AW72" s="45">
        <v>0</v>
      </c>
      <c r="AX72" s="45">
        <v>0</v>
      </c>
      <c r="AY72" s="45">
        <v>0</v>
      </c>
      <c r="AZ72" s="45">
        <v>0</v>
      </c>
      <c r="BA72" s="45">
        <v>0</v>
      </c>
      <c r="BB72" s="45">
        <v>0</v>
      </c>
      <c r="BC72" s="45">
        <v>0</v>
      </c>
      <c r="BD72" s="45">
        <v>0</v>
      </c>
      <c r="BE72" s="45">
        <v>0</v>
      </c>
      <c r="BF72" s="45">
        <v>0</v>
      </c>
      <c r="BG72" s="45">
        <v>0</v>
      </c>
      <c r="BH72" s="45"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5">
        <v>0</v>
      </c>
      <c r="BP72" s="45">
        <v>0</v>
      </c>
      <c r="BQ72" s="45">
        <v>0</v>
      </c>
      <c r="BR72" s="45">
        <v>0</v>
      </c>
      <c r="BS72" s="44">
        <v>0</v>
      </c>
      <c r="BT72" s="45">
        <v>0</v>
      </c>
      <c r="BU72" s="45">
        <v>0</v>
      </c>
      <c r="BV72" s="45">
        <v>0</v>
      </c>
      <c r="BW72" s="45">
        <v>0</v>
      </c>
      <c r="BX72" s="45">
        <v>0</v>
      </c>
      <c r="BY72" s="45">
        <v>0</v>
      </c>
      <c r="BZ72" s="45">
        <v>0</v>
      </c>
      <c r="CA72" s="45">
        <v>0</v>
      </c>
      <c r="CB72" s="45">
        <v>0</v>
      </c>
      <c r="CC72" s="45">
        <v>0</v>
      </c>
      <c r="CD72" s="45">
        <v>0</v>
      </c>
      <c r="CE72" s="45">
        <v>0</v>
      </c>
      <c r="CF72" s="45">
        <v>0</v>
      </c>
      <c r="CG72" s="45">
        <v>0</v>
      </c>
      <c r="CH72" s="45">
        <v>0</v>
      </c>
      <c r="CI72" s="45">
        <v>0</v>
      </c>
      <c r="CJ72" s="45">
        <v>0</v>
      </c>
      <c r="CK72" s="45">
        <v>0</v>
      </c>
      <c r="CL72" s="45">
        <v>0</v>
      </c>
      <c r="CM72" s="45">
        <v>0</v>
      </c>
      <c r="CN72" s="45">
        <v>0</v>
      </c>
      <c r="CO72" s="45">
        <v>0</v>
      </c>
      <c r="CP72" s="45">
        <v>0</v>
      </c>
      <c r="CQ72" s="45">
        <v>0</v>
      </c>
      <c r="CR72" s="45">
        <v>0</v>
      </c>
      <c r="CS72" s="45">
        <v>0</v>
      </c>
      <c r="CT72" s="45">
        <v>0</v>
      </c>
      <c r="CU72" s="45">
        <v>0</v>
      </c>
      <c r="CV72" s="45">
        <v>0</v>
      </c>
      <c r="CW72" s="45">
        <v>0</v>
      </c>
      <c r="CX72" s="45">
        <v>0</v>
      </c>
      <c r="CY72" s="45">
        <v>0</v>
      </c>
      <c r="CZ72" s="45">
        <v>0</v>
      </c>
      <c r="DA72" s="45">
        <v>0</v>
      </c>
      <c r="DB72" s="45">
        <v>0</v>
      </c>
      <c r="DC72" s="45">
        <v>0</v>
      </c>
      <c r="DD72" s="45">
        <v>0</v>
      </c>
      <c r="DE72" s="45">
        <v>0</v>
      </c>
      <c r="DF72" s="45">
        <v>0</v>
      </c>
      <c r="DG72" s="45">
        <v>0</v>
      </c>
      <c r="DH72" s="45">
        <v>0</v>
      </c>
      <c r="DI72" s="45">
        <v>0</v>
      </c>
      <c r="DJ72" s="45">
        <v>0</v>
      </c>
      <c r="DK72" s="45">
        <v>0</v>
      </c>
      <c r="DL72" s="45">
        <v>0</v>
      </c>
      <c r="DM72" s="45">
        <v>0</v>
      </c>
      <c r="DN72" s="45">
        <v>0</v>
      </c>
      <c r="DO72" s="45">
        <v>0</v>
      </c>
      <c r="DP72" s="45">
        <v>0</v>
      </c>
      <c r="DQ72" s="45">
        <v>0</v>
      </c>
      <c r="DR72" s="45">
        <v>0</v>
      </c>
      <c r="DS72" s="45">
        <v>0</v>
      </c>
      <c r="DT72" s="46">
        <f t="shared" si="2"/>
        <v>0</v>
      </c>
      <c r="DU72" s="47"/>
    </row>
    <row r="73" spans="1:125" ht="27.6" customHeight="1" x14ac:dyDescent="0.3">
      <c r="A73" s="42" t="s">
        <v>70</v>
      </c>
      <c r="B73" s="45">
        <v>0</v>
      </c>
      <c r="C73" s="45">
        <v>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5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>
        <v>0</v>
      </c>
      <c r="AN73" s="45">
        <v>0</v>
      </c>
      <c r="AO73" s="45">
        <v>0</v>
      </c>
      <c r="AP73" s="45">
        <v>0</v>
      </c>
      <c r="AQ73" s="45">
        <v>0</v>
      </c>
      <c r="AR73" s="45">
        <v>0</v>
      </c>
      <c r="AS73" s="45">
        <v>0</v>
      </c>
      <c r="AT73" s="45">
        <v>0</v>
      </c>
      <c r="AU73" s="45">
        <v>0</v>
      </c>
      <c r="AV73" s="45">
        <v>0</v>
      </c>
      <c r="AW73" s="45">
        <v>0</v>
      </c>
      <c r="AX73" s="45">
        <v>0</v>
      </c>
      <c r="AY73" s="45">
        <v>0</v>
      </c>
      <c r="AZ73" s="45">
        <v>0</v>
      </c>
      <c r="BA73" s="45">
        <v>0</v>
      </c>
      <c r="BB73" s="45">
        <v>0</v>
      </c>
      <c r="BC73" s="45">
        <v>0</v>
      </c>
      <c r="BD73" s="45">
        <v>0</v>
      </c>
      <c r="BE73" s="45">
        <v>0</v>
      </c>
      <c r="BF73" s="45">
        <v>0</v>
      </c>
      <c r="BG73" s="45">
        <v>0</v>
      </c>
      <c r="BH73" s="45">
        <v>0</v>
      </c>
      <c r="BI73" s="45">
        <v>0</v>
      </c>
      <c r="BJ73" s="45">
        <v>0</v>
      </c>
      <c r="BK73" s="45">
        <v>0</v>
      </c>
      <c r="BL73" s="45">
        <v>0</v>
      </c>
      <c r="BM73" s="45">
        <v>0</v>
      </c>
      <c r="BN73" s="45">
        <v>0</v>
      </c>
      <c r="BO73" s="45">
        <v>0</v>
      </c>
      <c r="BP73" s="45">
        <v>0</v>
      </c>
      <c r="BQ73" s="45">
        <v>0</v>
      </c>
      <c r="BR73" s="45">
        <v>0</v>
      </c>
      <c r="BS73" s="45">
        <v>0</v>
      </c>
      <c r="BT73" s="44">
        <v>15</v>
      </c>
      <c r="BU73" s="45">
        <v>1</v>
      </c>
      <c r="BV73" s="45">
        <v>0</v>
      </c>
      <c r="BW73" s="45">
        <v>0</v>
      </c>
      <c r="BX73" s="45">
        <v>0</v>
      </c>
      <c r="BY73" s="45">
        <v>0</v>
      </c>
      <c r="BZ73" s="45">
        <v>0</v>
      </c>
      <c r="CA73" s="45">
        <v>0</v>
      </c>
      <c r="CB73" s="45">
        <v>0</v>
      </c>
      <c r="CC73" s="45">
        <v>0</v>
      </c>
      <c r="CD73" s="45">
        <v>0</v>
      </c>
      <c r="CE73" s="45">
        <v>0</v>
      </c>
      <c r="CF73" s="45">
        <v>0</v>
      </c>
      <c r="CG73" s="45">
        <v>0</v>
      </c>
      <c r="CH73" s="45">
        <v>0</v>
      </c>
      <c r="CI73" s="45">
        <v>0</v>
      </c>
      <c r="CJ73" s="45">
        <v>0</v>
      </c>
      <c r="CK73" s="45">
        <v>0</v>
      </c>
      <c r="CL73" s="45">
        <v>0</v>
      </c>
      <c r="CM73" s="45">
        <v>0</v>
      </c>
      <c r="CN73" s="45">
        <v>0</v>
      </c>
      <c r="CO73" s="45">
        <v>0</v>
      </c>
      <c r="CP73" s="45">
        <v>0</v>
      </c>
      <c r="CQ73" s="45">
        <v>0</v>
      </c>
      <c r="CR73" s="45">
        <v>0</v>
      </c>
      <c r="CS73" s="45">
        <v>0</v>
      </c>
      <c r="CT73" s="45">
        <v>0</v>
      </c>
      <c r="CU73" s="45">
        <v>0</v>
      </c>
      <c r="CV73" s="45">
        <v>0</v>
      </c>
      <c r="CW73" s="45">
        <v>0</v>
      </c>
      <c r="CX73" s="45">
        <v>0</v>
      </c>
      <c r="CY73" s="45">
        <v>0</v>
      </c>
      <c r="CZ73" s="45">
        <v>0</v>
      </c>
      <c r="DA73" s="45">
        <v>0</v>
      </c>
      <c r="DB73" s="45">
        <v>0</v>
      </c>
      <c r="DC73" s="45">
        <v>0</v>
      </c>
      <c r="DD73" s="45">
        <v>0</v>
      </c>
      <c r="DE73" s="45">
        <v>0</v>
      </c>
      <c r="DF73" s="45">
        <v>0</v>
      </c>
      <c r="DG73" s="45">
        <v>0</v>
      </c>
      <c r="DH73" s="45">
        <v>0</v>
      </c>
      <c r="DI73" s="45">
        <v>0</v>
      </c>
      <c r="DJ73" s="45">
        <v>0</v>
      </c>
      <c r="DK73" s="45">
        <v>0</v>
      </c>
      <c r="DL73" s="45">
        <v>0</v>
      </c>
      <c r="DM73" s="45">
        <v>0</v>
      </c>
      <c r="DN73" s="45">
        <v>0</v>
      </c>
      <c r="DO73" s="45">
        <v>0</v>
      </c>
      <c r="DP73" s="45">
        <v>0</v>
      </c>
      <c r="DQ73" s="45">
        <v>0</v>
      </c>
      <c r="DR73" s="45">
        <v>0</v>
      </c>
      <c r="DS73" s="45">
        <v>0</v>
      </c>
      <c r="DT73" s="46">
        <f t="shared" si="2"/>
        <v>21</v>
      </c>
      <c r="DU73" s="47"/>
    </row>
    <row r="74" spans="1:125" ht="27.6" customHeight="1" x14ac:dyDescent="0.3">
      <c r="A74" s="42" t="s">
        <v>71</v>
      </c>
      <c r="B74" s="45">
        <v>0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1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45">
        <v>0</v>
      </c>
      <c r="AP74" s="45">
        <v>0</v>
      </c>
      <c r="AQ74" s="45">
        <v>0</v>
      </c>
      <c r="AR74" s="45">
        <v>0</v>
      </c>
      <c r="AS74" s="45">
        <v>0</v>
      </c>
      <c r="AT74" s="45">
        <v>0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>
        <v>0</v>
      </c>
      <c r="BP74" s="45">
        <v>0</v>
      </c>
      <c r="BQ74" s="45">
        <v>0</v>
      </c>
      <c r="BR74" s="45">
        <v>0</v>
      </c>
      <c r="BS74" s="45">
        <v>0</v>
      </c>
      <c r="BT74" s="45">
        <v>0</v>
      </c>
      <c r="BU74" s="44">
        <v>1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5">
        <v>0</v>
      </c>
      <c r="CD74" s="45">
        <v>0</v>
      </c>
      <c r="CE74" s="45">
        <v>0</v>
      </c>
      <c r="CF74" s="45">
        <v>0</v>
      </c>
      <c r="CG74" s="45">
        <v>0</v>
      </c>
      <c r="CH74" s="45">
        <v>0</v>
      </c>
      <c r="CI74" s="45">
        <v>0</v>
      </c>
      <c r="CJ74" s="45">
        <v>0</v>
      </c>
      <c r="CK74" s="45">
        <v>0</v>
      </c>
      <c r="CL74" s="45">
        <v>0</v>
      </c>
      <c r="CM74" s="45">
        <v>0</v>
      </c>
      <c r="CN74" s="45">
        <v>0</v>
      </c>
      <c r="CO74" s="45">
        <v>0</v>
      </c>
      <c r="CP74" s="45">
        <v>0</v>
      </c>
      <c r="CQ74" s="45">
        <v>0</v>
      </c>
      <c r="CR74" s="45">
        <v>0</v>
      </c>
      <c r="CS74" s="45">
        <v>0</v>
      </c>
      <c r="CT74" s="45">
        <v>0</v>
      </c>
      <c r="CU74" s="45">
        <v>0</v>
      </c>
      <c r="CV74" s="45">
        <v>0</v>
      </c>
      <c r="CW74" s="45">
        <v>0</v>
      </c>
      <c r="CX74" s="45">
        <v>0</v>
      </c>
      <c r="CY74" s="45">
        <v>0</v>
      </c>
      <c r="CZ74" s="45">
        <v>0</v>
      </c>
      <c r="DA74" s="45">
        <v>0</v>
      </c>
      <c r="DB74" s="45">
        <v>0</v>
      </c>
      <c r="DC74" s="45">
        <v>0</v>
      </c>
      <c r="DD74" s="45">
        <v>0</v>
      </c>
      <c r="DE74" s="45">
        <v>0</v>
      </c>
      <c r="DF74" s="45">
        <v>0</v>
      </c>
      <c r="DG74" s="45">
        <v>0</v>
      </c>
      <c r="DH74" s="45">
        <v>0</v>
      </c>
      <c r="DI74" s="45">
        <v>0</v>
      </c>
      <c r="DJ74" s="45">
        <v>0</v>
      </c>
      <c r="DK74" s="45">
        <v>0</v>
      </c>
      <c r="DL74" s="45">
        <v>0</v>
      </c>
      <c r="DM74" s="45">
        <v>0</v>
      </c>
      <c r="DN74" s="45">
        <v>0</v>
      </c>
      <c r="DO74" s="45">
        <v>0</v>
      </c>
      <c r="DP74" s="45">
        <v>0</v>
      </c>
      <c r="DQ74" s="45">
        <v>0</v>
      </c>
      <c r="DR74" s="45">
        <v>0</v>
      </c>
      <c r="DS74" s="45">
        <v>0</v>
      </c>
      <c r="DT74" s="46">
        <f t="shared" si="2"/>
        <v>2</v>
      </c>
      <c r="DU74" s="47"/>
    </row>
    <row r="75" spans="1:125" ht="27.6" customHeight="1" x14ac:dyDescent="0.3">
      <c r="A75" s="42" t="s">
        <v>72</v>
      </c>
      <c r="B75" s="45">
        <v>0</v>
      </c>
      <c r="C75" s="45">
        <v>40</v>
      </c>
      <c r="D75" s="45">
        <v>1</v>
      </c>
      <c r="E75" s="45">
        <v>0</v>
      </c>
      <c r="F75" s="45">
        <v>0</v>
      </c>
      <c r="G75" s="45">
        <v>0</v>
      </c>
      <c r="H75" s="45">
        <v>0</v>
      </c>
      <c r="I75" s="45">
        <v>1</v>
      </c>
      <c r="J75" s="45">
        <v>26</v>
      </c>
      <c r="K75" s="45">
        <v>0</v>
      </c>
      <c r="L75" s="45">
        <v>0</v>
      </c>
      <c r="M75" s="45">
        <v>0</v>
      </c>
      <c r="N75" s="45">
        <v>1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3</v>
      </c>
      <c r="AH75" s="45">
        <v>0</v>
      </c>
      <c r="AI75" s="45">
        <v>0</v>
      </c>
      <c r="AJ75" s="45">
        <v>1</v>
      </c>
      <c r="AK75" s="45">
        <v>1</v>
      </c>
      <c r="AL75" s="45">
        <v>25</v>
      </c>
      <c r="AM75" s="45">
        <v>0</v>
      </c>
      <c r="AN75" s="45">
        <v>0</v>
      </c>
      <c r="AO75" s="45">
        <v>0</v>
      </c>
      <c r="AP75" s="45">
        <v>0</v>
      </c>
      <c r="AQ75" s="45">
        <v>0</v>
      </c>
      <c r="AR75" s="45">
        <v>0</v>
      </c>
      <c r="AS75" s="45">
        <v>0</v>
      </c>
      <c r="AT75" s="45">
        <v>0</v>
      </c>
      <c r="AU75" s="45">
        <v>0</v>
      </c>
      <c r="AV75" s="45">
        <v>0</v>
      </c>
      <c r="AW75" s="45">
        <v>0</v>
      </c>
      <c r="AX75" s="45">
        <v>1</v>
      </c>
      <c r="AY75" s="45">
        <v>0</v>
      </c>
      <c r="AZ75" s="45"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45">
        <v>0</v>
      </c>
      <c r="BG75" s="45">
        <v>0</v>
      </c>
      <c r="BH75" s="45">
        <v>0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5">
        <v>0</v>
      </c>
      <c r="BO75" s="45">
        <v>0</v>
      </c>
      <c r="BP75" s="45">
        <v>0</v>
      </c>
      <c r="BQ75" s="45">
        <v>0</v>
      </c>
      <c r="BR75" s="45">
        <v>0</v>
      </c>
      <c r="BS75" s="45">
        <v>0</v>
      </c>
      <c r="BT75" s="45">
        <v>0</v>
      </c>
      <c r="BU75" s="45">
        <v>0</v>
      </c>
      <c r="BV75" s="44">
        <v>9</v>
      </c>
      <c r="BW75" s="45">
        <v>0</v>
      </c>
      <c r="BX75" s="45">
        <v>0</v>
      </c>
      <c r="BY75" s="45">
        <v>0</v>
      </c>
      <c r="BZ75" s="45">
        <v>0</v>
      </c>
      <c r="CA75" s="45">
        <v>0</v>
      </c>
      <c r="CB75" s="45">
        <v>0</v>
      </c>
      <c r="CC75" s="45">
        <v>0</v>
      </c>
      <c r="CD75" s="45">
        <v>0</v>
      </c>
      <c r="CE75" s="45">
        <v>0</v>
      </c>
      <c r="CF75" s="45">
        <v>0</v>
      </c>
      <c r="CG75" s="45">
        <v>0</v>
      </c>
      <c r="CH75" s="45">
        <v>0</v>
      </c>
      <c r="CI75" s="45">
        <v>0</v>
      </c>
      <c r="CJ75" s="45">
        <v>0</v>
      </c>
      <c r="CK75" s="45">
        <v>0</v>
      </c>
      <c r="CL75" s="45">
        <v>0</v>
      </c>
      <c r="CM75" s="45">
        <v>0</v>
      </c>
      <c r="CN75" s="45">
        <v>0</v>
      </c>
      <c r="CO75" s="45">
        <v>0</v>
      </c>
      <c r="CP75" s="45">
        <v>0</v>
      </c>
      <c r="CQ75" s="45">
        <v>0</v>
      </c>
      <c r="CR75" s="45">
        <v>0</v>
      </c>
      <c r="CS75" s="45">
        <v>0</v>
      </c>
      <c r="CT75" s="45">
        <v>0</v>
      </c>
      <c r="CU75" s="45">
        <v>0</v>
      </c>
      <c r="CV75" s="45">
        <v>0</v>
      </c>
      <c r="CW75" s="45">
        <v>0</v>
      </c>
      <c r="CX75" s="45">
        <v>0</v>
      </c>
      <c r="CY75" s="45">
        <v>0</v>
      </c>
      <c r="CZ75" s="45">
        <v>0</v>
      </c>
      <c r="DA75" s="45">
        <v>0</v>
      </c>
      <c r="DB75" s="45">
        <v>0</v>
      </c>
      <c r="DC75" s="45">
        <v>0</v>
      </c>
      <c r="DD75" s="45">
        <v>0</v>
      </c>
      <c r="DE75" s="45">
        <v>0</v>
      </c>
      <c r="DF75" s="45">
        <v>0</v>
      </c>
      <c r="DG75" s="45">
        <v>0</v>
      </c>
      <c r="DH75" s="45">
        <v>0</v>
      </c>
      <c r="DI75" s="45">
        <v>0</v>
      </c>
      <c r="DJ75" s="45">
        <v>0</v>
      </c>
      <c r="DK75" s="45">
        <v>0</v>
      </c>
      <c r="DL75" s="45">
        <v>0</v>
      </c>
      <c r="DM75" s="45">
        <v>0</v>
      </c>
      <c r="DN75" s="45">
        <v>0</v>
      </c>
      <c r="DO75" s="45">
        <v>0</v>
      </c>
      <c r="DP75" s="45">
        <v>0</v>
      </c>
      <c r="DQ75" s="45">
        <v>0</v>
      </c>
      <c r="DR75" s="45">
        <v>0</v>
      </c>
      <c r="DS75" s="45">
        <v>0</v>
      </c>
      <c r="DT75" s="46">
        <f t="shared" si="2"/>
        <v>109</v>
      </c>
      <c r="DU75" s="47">
        <f>ROUND((9/109),2)</f>
        <v>0.08</v>
      </c>
    </row>
    <row r="76" spans="1:125" ht="27.6" customHeight="1" x14ac:dyDescent="0.3">
      <c r="A76" s="42" t="s">
        <v>73</v>
      </c>
      <c r="B76" s="45">
        <v>0</v>
      </c>
      <c r="C76" s="45">
        <v>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10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1</v>
      </c>
      <c r="AL76" s="45">
        <v>0</v>
      </c>
      <c r="AM76" s="45">
        <v>1</v>
      </c>
      <c r="AN76" s="45">
        <v>0</v>
      </c>
      <c r="AO76" s="45"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v>0</v>
      </c>
      <c r="AU76" s="45">
        <v>0</v>
      </c>
      <c r="AV76" s="45">
        <v>0</v>
      </c>
      <c r="AW76" s="45">
        <v>0</v>
      </c>
      <c r="AX76" s="45">
        <v>2</v>
      </c>
      <c r="AY76" s="45">
        <v>0</v>
      </c>
      <c r="AZ76" s="45"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5">
        <v>0</v>
      </c>
      <c r="BG76" s="45">
        <v>0</v>
      </c>
      <c r="BH76" s="45"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5">
        <v>0</v>
      </c>
      <c r="BP76" s="45">
        <v>0</v>
      </c>
      <c r="BQ76" s="45">
        <v>0</v>
      </c>
      <c r="BR76" s="45">
        <v>0</v>
      </c>
      <c r="BS76" s="45">
        <v>0</v>
      </c>
      <c r="BT76" s="45">
        <v>0</v>
      </c>
      <c r="BU76" s="45">
        <v>0</v>
      </c>
      <c r="BV76" s="45">
        <v>0</v>
      </c>
      <c r="BW76" s="44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5">
        <v>0</v>
      </c>
      <c r="CD76" s="45">
        <v>0</v>
      </c>
      <c r="CE76" s="45">
        <v>0</v>
      </c>
      <c r="CF76" s="45">
        <v>0</v>
      </c>
      <c r="CG76" s="45">
        <v>0</v>
      </c>
      <c r="CH76" s="45">
        <v>0</v>
      </c>
      <c r="CI76" s="45">
        <v>0</v>
      </c>
      <c r="CJ76" s="45">
        <v>0</v>
      </c>
      <c r="CK76" s="45">
        <v>0</v>
      </c>
      <c r="CL76" s="45">
        <v>0</v>
      </c>
      <c r="CM76" s="45">
        <v>0</v>
      </c>
      <c r="CN76" s="45">
        <v>0</v>
      </c>
      <c r="CO76" s="45">
        <v>0</v>
      </c>
      <c r="CP76" s="45">
        <v>0</v>
      </c>
      <c r="CQ76" s="45">
        <v>0</v>
      </c>
      <c r="CR76" s="45">
        <v>0</v>
      </c>
      <c r="CS76" s="45">
        <v>0</v>
      </c>
      <c r="CT76" s="45">
        <v>0</v>
      </c>
      <c r="CU76" s="45">
        <v>0</v>
      </c>
      <c r="CV76" s="45">
        <v>0</v>
      </c>
      <c r="CW76" s="45">
        <v>0</v>
      </c>
      <c r="CX76" s="45">
        <v>0</v>
      </c>
      <c r="CY76" s="45">
        <v>0</v>
      </c>
      <c r="CZ76" s="45">
        <v>0</v>
      </c>
      <c r="DA76" s="45">
        <v>0</v>
      </c>
      <c r="DB76" s="45">
        <v>0</v>
      </c>
      <c r="DC76" s="45">
        <v>0</v>
      </c>
      <c r="DD76" s="45">
        <v>0</v>
      </c>
      <c r="DE76" s="45">
        <v>0</v>
      </c>
      <c r="DF76" s="45">
        <v>0</v>
      </c>
      <c r="DG76" s="45">
        <v>0</v>
      </c>
      <c r="DH76" s="45">
        <v>0</v>
      </c>
      <c r="DI76" s="45">
        <v>0</v>
      </c>
      <c r="DJ76" s="45">
        <v>0</v>
      </c>
      <c r="DK76" s="45">
        <v>0</v>
      </c>
      <c r="DL76" s="45">
        <v>0</v>
      </c>
      <c r="DM76" s="45">
        <v>0</v>
      </c>
      <c r="DN76" s="45">
        <v>0</v>
      </c>
      <c r="DO76" s="45">
        <v>0</v>
      </c>
      <c r="DP76" s="45">
        <v>0</v>
      </c>
      <c r="DQ76" s="45">
        <v>0</v>
      </c>
      <c r="DR76" s="45">
        <v>0</v>
      </c>
      <c r="DS76" s="45">
        <v>0</v>
      </c>
      <c r="DT76" s="46">
        <f t="shared" si="2"/>
        <v>14</v>
      </c>
      <c r="DU76" s="47"/>
    </row>
    <row r="77" spans="1:125" ht="27.6" customHeight="1" x14ac:dyDescent="0.3">
      <c r="A77" s="42" t="s">
        <v>74</v>
      </c>
      <c r="B77" s="45">
        <v>0</v>
      </c>
      <c r="C77" s="45">
        <v>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5">
        <v>0</v>
      </c>
      <c r="AK77" s="45">
        <v>0</v>
      </c>
      <c r="AL77" s="45">
        <v>0</v>
      </c>
      <c r="AM77" s="45">
        <v>0</v>
      </c>
      <c r="AN77" s="45">
        <v>0</v>
      </c>
      <c r="AO77" s="45">
        <v>0</v>
      </c>
      <c r="AP77" s="45">
        <v>0</v>
      </c>
      <c r="AQ77" s="45">
        <v>0</v>
      </c>
      <c r="AR77" s="45">
        <v>0</v>
      </c>
      <c r="AS77" s="45">
        <v>0</v>
      </c>
      <c r="AT77" s="45">
        <v>0</v>
      </c>
      <c r="AU77" s="45">
        <v>0</v>
      </c>
      <c r="AV77" s="45">
        <v>0</v>
      </c>
      <c r="AW77" s="45">
        <v>0</v>
      </c>
      <c r="AX77" s="45">
        <v>0</v>
      </c>
      <c r="AY77" s="45">
        <v>0</v>
      </c>
      <c r="AZ77" s="45">
        <v>0</v>
      </c>
      <c r="BA77" s="45">
        <v>0</v>
      </c>
      <c r="BB77" s="45">
        <v>0</v>
      </c>
      <c r="BC77" s="45">
        <v>0</v>
      </c>
      <c r="BD77" s="45">
        <v>0</v>
      </c>
      <c r="BE77" s="45">
        <v>0</v>
      </c>
      <c r="BF77" s="45">
        <v>0</v>
      </c>
      <c r="BG77" s="45">
        <v>0</v>
      </c>
      <c r="BH77" s="45">
        <v>2</v>
      </c>
      <c r="BI77" s="45">
        <v>0</v>
      </c>
      <c r="BJ77" s="45">
        <v>0</v>
      </c>
      <c r="BK77" s="45">
        <v>1</v>
      </c>
      <c r="BL77" s="45">
        <v>0</v>
      </c>
      <c r="BM77" s="45">
        <v>0</v>
      </c>
      <c r="BN77" s="45">
        <v>0</v>
      </c>
      <c r="BO77" s="45">
        <v>0</v>
      </c>
      <c r="BP77" s="45">
        <v>0</v>
      </c>
      <c r="BQ77" s="45">
        <v>0</v>
      </c>
      <c r="BR77" s="45">
        <v>0</v>
      </c>
      <c r="BS77" s="45">
        <v>0</v>
      </c>
      <c r="BT77" s="45">
        <v>0</v>
      </c>
      <c r="BU77" s="45">
        <v>0</v>
      </c>
      <c r="BV77" s="45">
        <v>0</v>
      </c>
      <c r="BW77" s="45">
        <v>0</v>
      </c>
      <c r="BX77" s="44">
        <v>0</v>
      </c>
      <c r="BY77" s="45">
        <v>0</v>
      </c>
      <c r="BZ77" s="45">
        <v>0</v>
      </c>
      <c r="CA77" s="45">
        <v>0</v>
      </c>
      <c r="CB77" s="45">
        <v>0</v>
      </c>
      <c r="CC77" s="45">
        <v>0</v>
      </c>
      <c r="CD77" s="45">
        <v>0</v>
      </c>
      <c r="CE77" s="45">
        <v>0</v>
      </c>
      <c r="CF77" s="45">
        <v>0</v>
      </c>
      <c r="CG77" s="45">
        <v>0</v>
      </c>
      <c r="CH77" s="45">
        <v>0</v>
      </c>
      <c r="CI77" s="45">
        <v>0</v>
      </c>
      <c r="CJ77" s="45">
        <v>0</v>
      </c>
      <c r="CK77" s="45">
        <v>0</v>
      </c>
      <c r="CL77" s="45">
        <v>0</v>
      </c>
      <c r="CM77" s="45">
        <v>0</v>
      </c>
      <c r="CN77" s="45">
        <v>0</v>
      </c>
      <c r="CO77" s="45">
        <v>0</v>
      </c>
      <c r="CP77" s="45">
        <v>0</v>
      </c>
      <c r="CQ77" s="45">
        <v>0</v>
      </c>
      <c r="CR77" s="45">
        <v>0</v>
      </c>
      <c r="CS77" s="45">
        <v>0</v>
      </c>
      <c r="CT77" s="45">
        <v>0</v>
      </c>
      <c r="CU77" s="45">
        <v>0</v>
      </c>
      <c r="CV77" s="45">
        <v>0</v>
      </c>
      <c r="CW77" s="45">
        <v>0</v>
      </c>
      <c r="CX77" s="45">
        <v>0</v>
      </c>
      <c r="CY77" s="45">
        <v>0</v>
      </c>
      <c r="CZ77" s="45">
        <v>0</v>
      </c>
      <c r="DA77" s="45">
        <v>0</v>
      </c>
      <c r="DB77" s="45">
        <v>0</v>
      </c>
      <c r="DC77" s="45">
        <v>0</v>
      </c>
      <c r="DD77" s="45">
        <v>0</v>
      </c>
      <c r="DE77" s="45">
        <v>0</v>
      </c>
      <c r="DF77" s="45">
        <v>0</v>
      </c>
      <c r="DG77" s="45">
        <v>0</v>
      </c>
      <c r="DH77" s="45">
        <v>0</v>
      </c>
      <c r="DI77" s="45">
        <v>0</v>
      </c>
      <c r="DJ77" s="45">
        <v>0</v>
      </c>
      <c r="DK77" s="45">
        <v>0</v>
      </c>
      <c r="DL77" s="45">
        <v>0</v>
      </c>
      <c r="DM77" s="45">
        <v>0</v>
      </c>
      <c r="DN77" s="45">
        <v>0</v>
      </c>
      <c r="DO77" s="45">
        <v>0</v>
      </c>
      <c r="DP77" s="45">
        <v>0</v>
      </c>
      <c r="DQ77" s="45">
        <v>0</v>
      </c>
      <c r="DR77" s="45">
        <v>0</v>
      </c>
      <c r="DS77" s="45">
        <v>0</v>
      </c>
      <c r="DT77" s="46">
        <f t="shared" si="2"/>
        <v>3</v>
      </c>
      <c r="DU77" s="47"/>
    </row>
    <row r="78" spans="1:125" ht="27.6" customHeight="1" x14ac:dyDescent="0.3">
      <c r="A78" s="42" t="s">
        <v>75</v>
      </c>
      <c r="B78" s="45">
        <v>0</v>
      </c>
      <c r="C78" s="45">
        <v>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1</v>
      </c>
      <c r="W78" s="45">
        <v>0</v>
      </c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5">
        <v>1</v>
      </c>
      <c r="AG78" s="45">
        <v>0</v>
      </c>
      <c r="AH78" s="45">
        <v>0</v>
      </c>
      <c r="AI78" s="45">
        <v>0</v>
      </c>
      <c r="AJ78" s="45">
        <v>0</v>
      </c>
      <c r="AK78" s="45">
        <v>0</v>
      </c>
      <c r="AL78" s="45">
        <v>2</v>
      </c>
      <c r="AM78" s="45">
        <v>0</v>
      </c>
      <c r="AN78" s="45">
        <v>0</v>
      </c>
      <c r="AO78" s="45">
        <v>0</v>
      </c>
      <c r="AP78" s="45">
        <v>0</v>
      </c>
      <c r="AQ78" s="45">
        <v>0</v>
      </c>
      <c r="AR78" s="45">
        <v>1</v>
      </c>
      <c r="AS78" s="45">
        <v>0</v>
      </c>
      <c r="AT78" s="45">
        <v>0</v>
      </c>
      <c r="AU78" s="45">
        <v>0</v>
      </c>
      <c r="AV78" s="45">
        <v>0</v>
      </c>
      <c r="AW78" s="45">
        <v>0</v>
      </c>
      <c r="AX78" s="45">
        <v>0</v>
      </c>
      <c r="AY78" s="45">
        <v>0</v>
      </c>
      <c r="AZ78" s="45">
        <v>0</v>
      </c>
      <c r="BA78" s="45">
        <v>0</v>
      </c>
      <c r="BB78" s="45">
        <v>0</v>
      </c>
      <c r="BC78" s="45">
        <v>0</v>
      </c>
      <c r="BD78" s="45">
        <v>0</v>
      </c>
      <c r="BE78" s="45">
        <v>0</v>
      </c>
      <c r="BF78" s="45">
        <v>0</v>
      </c>
      <c r="BG78" s="45">
        <v>0</v>
      </c>
      <c r="BH78" s="45">
        <v>3</v>
      </c>
      <c r="BI78" s="45">
        <v>1</v>
      </c>
      <c r="BJ78" s="45">
        <v>0</v>
      </c>
      <c r="BK78" s="45">
        <v>5</v>
      </c>
      <c r="BL78" s="45">
        <v>0</v>
      </c>
      <c r="BM78" s="45">
        <v>0</v>
      </c>
      <c r="BN78" s="45">
        <v>0</v>
      </c>
      <c r="BO78" s="45">
        <v>0</v>
      </c>
      <c r="BP78" s="45">
        <v>0</v>
      </c>
      <c r="BQ78" s="45">
        <v>0</v>
      </c>
      <c r="BR78" s="45">
        <v>0</v>
      </c>
      <c r="BS78" s="45">
        <v>0</v>
      </c>
      <c r="BT78" s="45">
        <v>0</v>
      </c>
      <c r="BU78" s="45">
        <v>0</v>
      </c>
      <c r="BV78" s="45">
        <v>0</v>
      </c>
      <c r="BW78" s="45">
        <v>0</v>
      </c>
      <c r="BX78" s="45">
        <v>0</v>
      </c>
      <c r="BY78" s="44">
        <v>10</v>
      </c>
      <c r="BZ78" s="45">
        <v>0</v>
      </c>
      <c r="CA78" s="45">
        <v>0</v>
      </c>
      <c r="CB78" s="45">
        <v>0</v>
      </c>
      <c r="CC78" s="45">
        <v>0</v>
      </c>
      <c r="CD78" s="45">
        <v>0</v>
      </c>
      <c r="CE78" s="45">
        <v>0</v>
      </c>
      <c r="CF78" s="45">
        <v>0</v>
      </c>
      <c r="CG78" s="45">
        <v>0</v>
      </c>
      <c r="CH78" s="45">
        <v>0</v>
      </c>
      <c r="CI78" s="45">
        <v>0</v>
      </c>
      <c r="CJ78" s="45">
        <v>0</v>
      </c>
      <c r="CK78" s="45">
        <v>0</v>
      </c>
      <c r="CL78" s="45">
        <v>0</v>
      </c>
      <c r="CM78" s="45">
        <v>0</v>
      </c>
      <c r="CN78" s="45">
        <v>0</v>
      </c>
      <c r="CO78" s="45">
        <v>0</v>
      </c>
      <c r="CP78" s="45">
        <v>0</v>
      </c>
      <c r="CQ78" s="45">
        <v>0</v>
      </c>
      <c r="CR78" s="45">
        <v>0</v>
      </c>
      <c r="CS78" s="45">
        <v>0</v>
      </c>
      <c r="CT78" s="45">
        <v>0</v>
      </c>
      <c r="CU78" s="45">
        <v>0</v>
      </c>
      <c r="CV78" s="45">
        <v>0</v>
      </c>
      <c r="CW78" s="45">
        <v>0</v>
      </c>
      <c r="CX78" s="45">
        <v>0</v>
      </c>
      <c r="CY78" s="45">
        <v>0</v>
      </c>
      <c r="CZ78" s="45">
        <v>0</v>
      </c>
      <c r="DA78" s="45">
        <v>0</v>
      </c>
      <c r="DB78" s="45">
        <v>0</v>
      </c>
      <c r="DC78" s="45">
        <v>0</v>
      </c>
      <c r="DD78" s="45">
        <v>0</v>
      </c>
      <c r="DE78" s="45">
        <v>0</v>
      </c>
      <c r="DF78" s="45">
        <v>0</v>
      </c>
      <c r="DG78" s="45">
        <v>0</v>
      </c>
      <c r="DH78" s="45">
        <v>0</v>
      </c>
      <c r="DI78" s="45">
        <v>0</v>
      </c>
      <c r="DJ78" s="45">
        <v>0</v>
      </c>
      <c r="DK78" s="45">
        <v>0</v>
      </c>
      <c r="DL78" s="45">
        <v>0</v>
      </c>
      <c r="DM78" s="45">
        <v>0</v>
      </c>
      <c r="DN78" s="45">
        <v>0</v>
      </c>
      <c r="DO78" s="45">
        <v>0</v>
      </c>
      <c r="DP78" s="45">
        <v>0</v>
      </c>
      <c r="DQ78" s="45">
        <v>0</v>
      </c>
      <c r="DR78" s="45">
        <v>0</v>
      </c>
      <c r="DS78" s="45">
        <v>0</v>
      </c>
      <c r="DT78" s="46">
        <f t="shared" si="2"/>
        <v>24</v>
      </c>
      <c r="DU78" s="47"/>
    </row>
    <row r="79" spans="1:125" ht="27.6" customHeight="1" x14ac:dyDescent="0.3">
      <c r="A79" s="42" t="s">
        <v>76</v>
      </c>
      <c r="B79" s="45">
        <v>0</v>
      </c>
      <c r="C79" s="45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1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v>0</v>
      </c>
      <c r="AG79" s="45">
        <v>0</v>
      </c>
      <c r="AH79" s="45">
        <v>0</v>
      </c>
      <c r="AI79" s="45">
        <v>0</v>
      </c>
      <c r="AJ79" s="45">
        <v>0</v>
      </c>
      <c r="AK79" s="45">
        <v>0</v>
      </c>
      <c r="AL79" s="45">
        <v>1</v>
      </c>
      <c r="AM79" s="45">
        <v>0</v>
      </c>
      <c r="AN79" s="45">
        <v>0</v>
      </c>
      <c r="AO79" s="45">
        <v>0</v>
      </c>
      <c r="AP79" s="45">
        <v>0</v>
      </c>
      <c r="AQ79" s="45">
        <v>0</v>
      </c>
      <c r="AR79" s="45">
        <v>0</v>
      </c>
      <c r="AS79" s="45">
        <v>0</v>
      </c>
      <c r="AT79" s="45">
        <v>0</v>
      </c>
      <c r="AU79" s="45">
        <v>0</v>
      </c>
      <c r="AV79" s="45">
        <v>0</v>
      </c>
      <c r="AW79" s="45">
        <v>0</v>
      </c>
      <c r="AX79" s="45">
        <v>0</v>
      </c>
      <c r="AY79" s="45">
        <v>0</v>
      </c>
      <c r="AZ79" s="45">
        <v>0</v>
      </c>
      <c r="BA79" s="45">
        <v>0</v>
      </c>
      <c r="BB79" s="45">
        <v>0</v>
      </c>
      <c r="BC79" s="45">
        <v>0</v>
      </c>
      <c r="BD79" s="45">
        <v>0</v>
      </c>
      <c r="BE79" s="45">
        <v>0</v>
      </c>
      <c r="BF79" s="45">
        <v>0</v>
      </c>
      <c r="BG79" s="45">
        <v>0</v>
      </c>
      <c r="BH79" s="45">
        <v>0</v>
      </c>
      <c r="BI79" s="45">
        <v>0</v>
      </c>
      <c r="BJ79" s="45">
        <v>0</v>
      </c>
      <c r="BK79" s="45">
        <v>0</v>
      </c>
      <c r="BL79" s="45">
        <v>0</v>
      </c>
      <c r="BM79" s="45">
        <v>0</v>
      </c>
      <c r="BN79" s="45">
        <v>0</v>
      </c>
      <c r="BO79" s="45">
        <v>0</v>
      </c>
      <c r="BP79" s="45">
        <v>0</v>
      </c>
      <c r="BQ79" s="45">
        <v>0</v>
      </c>
      <c r="BR79" s="45">
        <v>0</v>
      </c>
      <c r="BS79" s="45">
        <v>0</v>
      </c>
      <c r="BT79" s="45">
        <v>0</v>
      </c>
      <c r="BU79" s="45">
        <v>0</v>
      </c>
      <c r="BV79" s="45">
        <v>0</v>
      </c>
      <c r="BW79" s="45">
        <v>0</v>
      </c>
      <c r="BX79" s="45">
        <v>0</v>
      </c>
      <c r="BY79" s="45">
        <v>0</v>
      </c>
      <c r="BZ79" s="44">
        <v>0</v>
      </c>
      <c r="CA79" s="45">
        <v>0</v>
      </c>
      <c r="CB79" s="45">
        <v>0</v>
      </c>
      <c r="CC79" s="45">
        <v>0</v>
      </c>
      <c r="CD79" s="45">
        <v>0</v>
      </c>
      <c r="CE79" s="45">
        <v>0</v>
      </c>
      <c r="CF79" s="45">
        <v>0</v>
      </c>
      <c r="CG79" s="45">
        <v>0</v>
      </c>
      <c r="CH79" s="45">
        <v>0</v>
      </c>
      <c r="CI79" s="45">
        <v>0</v>
      </c>
      <c r="CJ79" s="45">
        <v>0</v>
      </c>
      <c r="CK79" s="45">
        <v>0</v>
      </c>
      <c r="CL79" s="45">
        <v>0</v>
      </c>
      <c r="CM79" s="45">
        <v>0</v>
      </c>
      <c r="CN79" s="45">
        <v>0</v>
      </c>
      <c r="CO79" s="45">
        <v>0</v>
      </c>
      <c r="CP79" s="45">
        <v>0</v>
      </c>
      <c r="CQ79" s="45">
        <v>0</v>
      </c>
      <c r="CR79" s="45">
        <v>0</v>
      </c>
      <c r="CS79" s="45">
        <v>0</v>
      </c>
      <c r="CT79" s="45">
        <v>0</v>
      </c>
      <c r="CU79" s="45">
        <v>0</v>
      </c>
      <c r="CV79" s="45">
        <v>0</v>
      </c>
      <c r="CW79" s="45">
        <v>0</v>
      </c>
      <c r="CX79" s="45">
        <v>0</v>
      </c>
      <c r="CY79" s="45">
        <v>0</v>
      </c>
      <c r="CZ79" s="45">
        <v>0</v>
      </c>
      <c r="DA79" s="45">
        <v>0</v>
      </c>
      <c r="DB79" s="45">
        <v>0</v>
      </c>
      <c r="DC79" s="45">
        <v>0</v>
      </c>
      <c r="DD79" s="45">
        <v>0</v>
      </c>
      <c r="DE79" s="45">
        <v>0</v>
      </c>
      <c r="DF79" s="45">
        <v>0</v>
      </c>
      <c r="DG79" s="45">
        <v>0</v>
      </c>
      <c r="DH79" s="45">
        <v>0</v>
      </c>
      <c r="DI79" s="45">
        <v>0</v>
      </c>
      <c r="DJ79" s="45">
        <v>0</v>
      </c>
      <c r="DK79" s="45">
        <v>0</v>
      </c>
      <c r="DL79" s="45">
        <v>0</v>
      </c>
      <c r="DM79" s="45">
        <v>0</v>
      </c>
      <c r="DN79" s="45">
        <v>0</v>
      </c>
      <c r="DO79" s="45">
        <v>0</v>
      </c>
      <c r="DP79" s="45">
        <v>0</v>
      </c>
      <c r="DQ79" s="45">
        <v>0</v>
      </c>
      <c r="DR79" s="45">
        <v>0</v>
      </c>
      <c r="DS79" s="45">
        <v>0</v>
      </c>
      <c r="DT79" s="46">
        <f t="shared" si="2"/>
        <v>2</v>
      </c>
      <c r="DU79" s="47"/>
    </row>
    <row r="80" spans="1:125" ht="27.6" customHeight="1" x14ac:dyDescent="0.3">
      <c r="A80" s="42" t="s">
        <v>77</v>
      </c>
      <c r="B80" s="45">
        <v>0</v>
      </c>
      <c r="C80" s="45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1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5">
        <v>0</v>
      </c>
      <c r="AI80" s="45">
        <v>0</v>
      </c>
      <c r="AJ80" s="45">
        <v>0</v>
      </c>
      <c r="AK80" s="45">
        <v>0</v>
      </c>
      <c r="AL80" s="45">
        <v>0</v>
      </c>
      <c r="AM80" s="45">
        <v>0</v>
      </c>
      <c r="AN80" s="45">
        <v>1</v>
      </c>
      <c r="AO80" s="45">
        <v>0</v>
      </c>
      <c r="AP80" s="45">
        <v>0</v>
      </c>
      <c r="AQ80" s="45">
        <v>0</v>
      </c>
      <c r="AR80" s="45">
        <v>0</v>
      </c>
      <c r="AS80" s="45">
        <v>0</v>
      </c>
      <c r="AT80" s="45">
        <v>0</v>
      </c>
      <c r="AU80" s="45">
        <v>0</v>
      </c>
      <c r="AV80" s="45">
        <v>0</v>
      </c>
      <c r="AW80" s="45">
        <v>0</v>
      </c>
      <c r="AX80" s="45">
        <v>0</v>
      </c>
      <c r="AY80" s="45">
        <v>0</v>
      </c>
      <c r="AZ80" s="45">
        <v>0</v>
      </c>
      <c r="BA80" s="45">
        <v>0</v>
      </c>
      <c r="BB80" s="45">
        <v>0</v>
      </c>
      <c r="BC80" s="45">
        <v>0</v>
      </c>
      <c r="BD80" s="45">
        <v>0</v>
      </c>
      <c r="BE80" s="45">
        <v>0</v>
      </c>
      <c r="BF80" s="45">
        <v>0</v>
      </c>
      <c r="BG80" s="45">
        <v>0</v>
      </c>
      <c r="BH80" s="45"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>
        <v>0</v>
      </c>
      <c r="BP80" s="45">
        <v>0</v>
      </c>
      <c r="BQ80" s="45">
        <v>0</v>
      </c>
      <c r="BR80" s="45">
        <v>0</v>
      </c>
      <c r="BS80" s="45">
        <v>0</v>
      </c>
      <c r="BT80" s="45">
        <v>3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4">
        <v>0</v>
      </c>
      <c r="CB80" s="45">
        <v>0</v>
      </c>
      <c r="CC80" s="45">
        <v>0</v>
      </c>
      <c r="CD80" s="45">
        <v>0</v>
      </c>
      <c r="CE80" s="45">
        <v>0</v>
      </c>
      <c r="CF80" s="45">
        <v>0</v>
      </c>
      <c r="CG80" s="45">
        <v>0</v>
      </c>
      <c r="CH80" s="45">
        <v>0</v>
      </c>
      <c r="CI80" s="45">
        <v>0</v>
      </c>
      <c r="CJ80" s="45">
        <v>0</v>
      </c>
      <c r="CK80" s="45">
        <v>0</v>
      </c>
      <c r="CL80" s="45">
        <v>0</v>
      </c>
      <c r="CM80" s="45">
        <v>0</v>
      </c>
      <c r="CN80" s="45">
        <v>0</v>
      </c>
      <c r="CO80" s="45">
        <v>0</v>
      </c>
      <c r="CP80" s="45">
        <v>0</v>
      </c>
      <c r="CQ80" s="45">
        <v>0</v>
      </c>
      <c r="CR80" s="45">
        <v>0</v>
      </c>
      <c r="CS80" s="45">
        <v>0</v>
      </c>
      <c r="CT80" s="45">
        <v>0</v>
      </c>
      <c r="CU80" s="45">
        <v>0</v>
      </c>
      <c r="CV80" s="45">
        <v>0</v>
      </c>
      <c r="CW80" s="45">
        <v>0</v>
      </c>
      <c r="CX80" s="45">
        <v>0</v>
      </c>
      <c r="CY80" s="45">
        <v>0</v>
      </c>
      <c r="CZ80" s="45">
        <v>0</v>
      </c>
      <c r="DA80" s="45">
        <v>0</v>
      </c>
      <c r="DB80" s="45">
        <v>0</v>
      </c>
      <c r="DC80" s="45">
        <v>0</v>
      </c>
      <c r="DD80" s="45">
        <v>0</v>
      </c>
      <c r="DE80" s="45">
        <v>0</v>
      </c>
      <c r="DF80" s="45">
        <v>0</v>
      </c>
      <c r="DG80" s="45">
        <v>0</v>
      </c>
      <c r="DH80" s="45">
        <v>0</v>
      </c>
      <c r="DI80" s="45">
        <v>0</v>
      </c>
      <c r="DJ80" s="45">
        <v>0</v>
      </c>
      <c r="DK80" s="45">
        <v>0</v>
      </c>
      <c r="DL80" s="45">
        <v>0</v>
      </c>
      <c r="DM80" s="45">
        <v>0</v>
      </c>
      <c r="DN80" s="45">
        <v>0</v>
      </c>
      <c r="DO80" s="45">
        <v>0</v>
      </c>
      <c r="DP80" s="45">
        <v>0</v>
      </c>
      <c r="DQ80" s="45">
        <v>0</v>
      </c>
      <c r="DR80" s="45">
        <v>0</v>
      </c>
      <c r="DS80" s="45">
        <v>0</v>
      </c>
      <c r="DT80" s="46">
        <f t="shared" si="2"/>
        <v>5</v>
      </c>
      <c r="DU80" s="47"/>
    </row>
    <row r="81" spans="1:125" ht="27.6" customHeight="1" x14ac:dyDescent="0.3">
      <c r="A81" s="42" t="s">
        <v>78</v>
      </c>
      <c r="B81" s="45">
        <v>0</v>
      </c>
      <c r="C81" s="45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5">
        <v>0</v>
      </c>
      <c r="AI81" s="45">
        <v>0</v>
      </c>
      <c r="AJ81" s="45">
        <v>0</v>
      </c>
      <c r="AK81" s="45">
        <v>0</v>
      </c>
      <c r="AL81" s="45">
        <v>0</v>
      </c>
      <c r="AM81" s="45">
        <v>0</v>
      </c>
      <c r="AN81" s="45">
        <v>0</v>
      </c>
      <c r="AO81" s="45">
        <v>0</v>
      </c>
      <c r="AP81" s="45">
        <v>0</v>
      </c>
      <c r="AQ81" s="45">
        <v>0</v>
      </c>
      <c r="AR81" s="45">
        <v>0</v>
      </c>
      <c r="AS81" s="45">
        <v>0</v>
      </c>
      <c r="AT81" s="45">
        <v>0</v>
      </c>
      <c r="AU81" s="45">
        <v>0</v>
      </c>
      <c r="AV81" s="45">
        <v>0</v>
      </c>
      <c r="AW81" s="45">
        <v>0</v>
      </c>
      <c r="AX81" s="45">
        <v>0</v>
      </c>
      <c r="AY81" s="45">
        <v>0</v>
      </c>
      <c r="AZ81" s="45">
        <v>0</v>
      </c>
      <c r="BA81" s="45">
        <v>0</v>
      </c>
      <c r="BB81" s="45">
        <v>0</v>
      </c>
      <c r="BC81" s="45">
        <v>0</v>
      </c>
      <c r="BD81" s="45">
        <v>0</v>
      </c>
      <c r="BE81" s="45">
        <v>0</v>
      </c>
      <c r="BF81" s="45">
        <v>0</v>
      </c>
      <c r="BG81" s="45">
        <v>0</v>
      </c>
      <c r="BH81" s="45">
        <v>0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5">
        <v>0</v>
      </c>
      <c r="BO81" s="45">
        <v>0</v>
      </c>
      <c r="BP81" s="45">
        <v>0</v>
      </c>
      <c r="BQ81" s="45">
        <v>0</v>
      </c>
      <c r="BR81" s="45">
        <v>0</v>
      </c>
      <c r="BS81" s="45">
        <v>0</v>
      </c>
      <c r="BT81" s="45">
        <v>1</v>
      </c>
      <c r="BU81" s="45">
        <v>0</v>
      </c>
      <c r="BV81" s="45">
        <v>0</v>
      </c>
      <c r="BW81" s="45">
        <v>0</v>
      </c>
      <c r="BX81" s="45">
        <v>0</v>
      </c>
      <c r="BY81" s="45">
        <v>0</v>
      </c>
      <c r="BZ81" s="45">
        <v>0</v>
      </c>
      <c r="CA81" s="45">
        <v>0</v>
      </c>
      <c r="CB81" s="44">
        <v>0</v>
      </c>
      <c r="CC81" s="45">
        <v>0</v>
      </c>
      <c r="CD81" s="45">
        <v>0</v>
      </c>
      <c r="CE81" s="45">
        <v>0</v>
      </c>
      <c r="CF81" s="45">
        <v>0</v>
      </c>
      <c r="CG81" s="45">
        <v>0</v>
      </c>
      <c r="CH81" s="45">
        <v>0</v>
      </c>
      <c r="CI81" s="45">
        <v>0</v>
      </c>
      <c r="CJ81" s="45">
        <v>0</v>
      </c>
      <c r="CK81" s="45">
        <v>0</v>
      </c>
      <c r="CL81" s="45">
        <v>0</v>
      </c>
      <c r="CM81" s="45">
        <v>0</v>
      </c>
      <c r="CN81" s="45">
        <v>0</v>
      </c>
      <c r="CO81" s="45">
        <v>0</v>
      </c>
      <c r="CP81" s="45">
        <v>0</v>
      </c>
      <c r="CQ81" s="45">
        <v>0</v>
      </c>
      <c r="CR81" s="45">
        <v>0</v>
      </c>
      <c r="CS81" s="45">
        <v>0</v>
      </c>
      <c r="CT81" s="45">
        <v>0</v>
      </c>
      <c r="CU81" s="45">
        <v>0</v>
      </c>
      <c r="CV81" s="45">
        <v>0</v>
      </c>
      <c r="CW81" s="45">
        <v>0</v>
      </c>
      <c r="CX81" s="45">
        <v>0</v>
      </c>
      <c r="CY81" s="45">
        <v>0</v>
      </c>
      <c r="CZ81" s="45">
        <v>0</v>
      </c>
      <c r="DA81" s="45">
        <v>0</v>
      </c>
      <c r="DB81" s="45">
        <v>0</v>
      </c>
      <c r="DC81" s="45">
        <v>0</v>
      </c>
      <c r="DD81" s="45">
        <v>0</v>
      </c>
      <c r="DE81" s="45">
        <v>0</v>
      </c>
      <c r="DF81" s="45">
        <v>0</v>
      </c>
      <c r="DG81" s="45">
        <v>0</v>
      </c>
      <c r="DH81" s="45">
        <v>0</v>
      </c>
      <c r="DI81" s="45">
        <v>0</v>
      </c>
      <c r="DJ81" s="45">
        <v>0</v>
      </c>
      <c r="DK81" s="45">
        <v>0</v>
      </c>
      <c r="DL81" s="45">
        <v>0</v>
      </c>
      <c r="DM81" s="45">
        <v>0</v>
      </c>
      <c r="DN81" s="45">
        <v>0</v>
      </c>
      <c r="DO81" s="45">
        <v>0</v>
      </c>
      <c r="DP81" s="45">
        <v>0</v>
      </c>
      <c r="DQ81" s="45">
        <v>0</v>
      </c>
      <c r="DR81" s="45">
        <v>0</v>
      </c>
      <c r="DS81" s="45">
        <v>0</v>
      </c>
      <c r="DT81" s="46">
        <f t="shared" si="2"/>
        <v>1</v>
      </c>
      <c r="DU81" s="47"/>
    </row>
    <row r="82" spans="1:125" ht="27.6" customHeight="1" x14ac:dyDescent="0.3">
      <c r="A82" s="42" t="s">
        <v>79</v>
      </c>
      <c r="B82" s="45">
        <v>0</v>
      </c>
      <c r="C82" s="45">
        <v>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5">
        <v>0</v>
      </c>
      <c r="AI82" s="45">
        <v>0</v>
      </c>
      <c r="AJ82" s="45">
        <v>0</v>
      </c>
      <c r="AK82" s="45">
        <v>0</v>
      </c>
      <c r="AL82" s="45">
        <v>0</v>
      </c>
      <c r="AM82" s="45">
        <v>1</v>
      </c>
      <c r="AN82" s="45">
        <v>0</v>
      </c>
      <c r="AO82" s="45">
        <v>0</v>
      </c>
      <c r="AP82" s="45">
        <v>0</v>
      </c>
      <c r="AQ82" s="45">
        <v>0</v>
      </c>
      <c r="AR82" s="45">
        <v>0</v>
      </c>
      <c r="AS82" s="45">
        <v>0</v>
      </c>
      <c r="AT82" s="45">
        <v>0</v>
      </c>
      <c r="AU82" s="45">
        <v>0</v>
      </c>
      <c r="AV82" s="45">
        <v>0</v>
      </c>
      <c r="AW82" s="45">
        <v>0</v>
      </c>
      <c r="AX82" s="45">
        <v>0</v>
      </c>
      <c r="AY82" s="45">
        <v>0</v>
      </c>
      <c r="AZ82" s="45">
        <v>0</v>
      </c>
      <c r="BA82" s="45">
        <v>0</v>
      </c>
      <c r="BB82" s="45">
        <v>0</v>
      </c>
      <c r="BC82" s="45">
        <v>0</v>
      </c>
      <c r="BD82" s="45">
        <v>0</v>
      </c>
      <c r="BE82" s="45">
        <v>0</v>
      </c>
      <c r="BF82" s="45">
        <v>0</v>
      </c>
      <c r="BG82" s="45">
        <v>0</v>
      </c>
      <c r="BH82" s="45">
        <v>0</v>
      </c>
      <c r="BI82" s="45">
        <v>0</v>
      </c>
      <c r="BJ82" s="45">
        <v>0</v>
      </c>
      <c r="BK82" s="45">
        <v>0</v>
      </c>
      <c r="BL82" s="45">
        <v>0</v>
      </c>
      <c r="BM82" s="45">
        <v>0</v>
      </c>
      <c r="BN82" s="45">
        <v>0</v>
      </c>
      <c r="BO82" s="45">
        <v>0</v>
      </c>
      <c r="BP82" s="45">
        <v>0</v>
      </c>
      <c r="BQ82" s="45">
        <v>0</v>
      </c>
      <c r="BR82" s="45">
        <v>0</v>
      </c>
      <c r="BS82" s="45">
        <v>0</v>
      </c>
      <c r="BT82" s="45">
        <v>0</v>
      </c>
      <c r="BU82" s="45">
        <v>0</v>
      </c>
      <c r="BV82" s="45">
        <v>0</v>
      </c>
      <c r="BW82" s="45">
        <v>0</v>
      </c>
      <c r="BX82" s="45">
        <v>0</v>
      </c>
      <c r="BY82" s="45">
        <v>0</v>
      </c>
      <c r="BZ82" s="45">
        <v>0</v>
      </c>
      <c r="CA82" s="45">
        <v>0</v>
      </c>
      <c r="CB82" s="45">
        <v>0</v>
      </c>
      <c r="CC82" s="44">
        <v>0</v>
      </c>
      <c r="CD82" s="45">
        <v>0</v>
      </c>
      <c r="CE82" s="45">
        <v>0</v>
      </c>
      <c r="CF82" s="45">
        <v>0</v>
      </c>
      <c r="CG82" s="45">
        <v>0</v>
      </c>
      <c r="CH82" s="45">
        <v>0</v>
      </c>
      <c r="CI82" s="45">
        <v>0</v>
      </c>
      <c r="CJ82" s="45">
        <v>0</v>
      </c>
      <c r="CK82" s="45">
        <v>0</v>
      </c>
      <c r="CL82" s="45">
        <v>0</v>
      </c>
      <c r="CM82" s="45">
        <v>0</v>
      </c>
      <c r="CN82" s="45">
        <v>0</v>
      </c>
      <c r="CO82" s="45">
        <v>0</v>
      </c>
      <c r="CP82" s="45">
        <v>0</v>
      </c>
      <c r="CQ82" s="45">
        <v>0</v>
      </c>
      <c r="CR82" s="45">
        <v>0</v>
      </c>
      <c r="CS82" s="45">
        <v>0</v>
      </c>
      <c r="CT82" s="45">
        <v>0</v>
      </c>
      <c r="CU82" s="45">
        <v>0</v>
      </c>
      <c r="CV82" s="45">
        <v>0</v>
      </c>
      <c r="CW82" s="45">
        <v>0</v>
      </c>
      <c r="CX82" s="45">
        <v>0</v>
      </c>
      <c r="CY82" s="45">
        <v>0</v>
      </c>
      <c r="CZ82" s="45">
        <v>0</v>
      </c>
      <c r="DA82" s="45">
        <v>0</v>
      </c>
      <c r="DB82" s="45">
        <v>0</v>
      </c>
      <c r="DC82" s="45">
        <v>0</v>
      </c>
      <c r="DD82" s="45">
        <v>0</v>
      </c>
      <c r="DE82" s="45">
        <v>0</v>
      </c>
      <c r="DF82" s="45">
        <v>0</v>
      </c>
      <c r="DG82" s="45">
        <v>0</v>
      </c>
      <c r="DH82" s="45">
        <v>0</v>
      </c>
      <c r="DI82" s="45">
        <v>0</v>
      </c>
      <c r="DJ82" s="45">
        <v>0</v>
      </c>
      <c r="DK82" s="45">
        <v>0</v>
      </c>
      <c r="DL82" s="45">
        <v>0</v>
      </c>
      <c r="DM82" s="45">
        <v>0</v>
      </c>
      <c r="DN82" s="45">
        <v>0</v>
      </c>
      <c r="DO82" s="45">
        <v>0</v>
      </c>
      <c r="DP82" s="45">
        <v>0</v>
      </c>
      <c r="DQ82" s="45">
        <v>0</v>
      </c>
      <c r="DR82" s="45">
        <v>0</v>
      </c>
      <c r="DS82" s="45">
        <v>0</v>
      </c>
      <c r="DT82" s="46">
        <f t="shared" si="2"/>
        <v>1</v>
      </c>
      <c r="DU82" s="47"/>
    </row>
    <row r="83" spans="1:125" ht="27.6" customHeight="1" x14ac:dyDescent="0.3">
      <c r="A83" s="42" t="s">
        <v>80</v>
      </c>
      <c r="B83" s="45">
        <v>0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5</v>
      </c>
      <c r="Y83" s="45">
        <v>0</v>
      </c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5">
        <v>0</v>
      </c>
      <c r="AG83" s="45">
        <v>0</v>
      </c>
      <c r="AH83" s="45">
        <v>0</v>
      </c>
      <c r="AI83" s="45">
        <v>0</v>
      </c>
      <c r="AJ83" s="45">
        <v>0</v>
      </c>
      <c r="AK83" s="45">
        <v>0</v>
      </c>
      <c r="AL83" s="45">
        <v>0</v>
      </c>
      <c r="AM83" s="45">
        <v>0</v>
      </c>
      <c r="AN83" s="45">
        <v>0</v>
      </c>
      <c r="AO83" s="45">
        <v>1</v>
      </c>
      <c r="AP83" s="45">
        <v>0</v>
      </c>
      <c r="AQ83" s="45">
        <v>0</v>
      </c>
      <c r="AR83" s="45">
        <v>0</v>
      </c>
      <c r="AS83" s="45">
        <v>0</v>
      </c>
      <c r="AT83" s="45">
        <v>0</v>
      </c>
      <c r="AU83" s="45">
        <v>0</v>
      </c>
      <c r="AV83" s="45">
        <v>0</v>
      </c>
      <c r="AW83" s="45">
        <v>0</v>
      </c>
      <c r="AX83" s="45">
        <v>0</v>
      </c>
      <c r="AY83" s="45">
        <v>0</v>
      </c>
      <c r="AZ83" s="45">
        <v>1</v>
      </c>
      <c r="BA83" s="45">
        <v>0</v>
      </c>
      <c r="BB83" s="45">
        <v>0</v>
      </c>
      <c r="BC83" s="45">
        <v>0</v>
      </c>
      <c r="BD83" s="45">
        <v>0</v>
      </c>
      <c r="BE83" s="45">
        <v>0</v>
      </c>
      <c r="BF83" s="45">
        <v>0</v>
      </c>
      <c r="BG83" s="45">
        <v>0</v>
      </c>
      <c r="BH83" s="45">
        <v>0</v>
      </c>
      <c r="BI83" s="45">
        <v>0</v>
      </c>
      <c r="BJ83" s="45">
        <v>0</v>
      </c>
      <c r="BK83" s="45">
        <v>0</v>
      </c>
      <c r="BL83" s="45">
        <v>0</v>
      </c>
      <c r="BM83" s="45">
        <v>0</v>
      </c>
      <c r="BN83" s="45">
        <v>0</v>
      </c>
      <c r="BO83" s="45">
        <v>0</v>
      </c>
      <c r="BP83" s="45">
        <v>0</v>
      </c>
      <c r="BQ83" s="45">
        <v>0</v>
      </c>
      <c r="BR83" s="45">
        <v>0</v>
      </c>
      <c r="BS83" s="45">
        <v>0</v>
      </c>
      <c r="BT83" s="45">
        <v>0</v>
      </c>
      <c r="BU83" s="45">
        <v>0</v>
      </c>
      <c r="BV83" s="45">
        <v>0</v>
      </c>
      <c r="BW83" s="45">
        <v>0</v>
      </c>
      <c r="BX83" s="45">
        <v>0</v>
      </c>
      <c r="BY83" s="45">
        <v>0</v>
      </c>
      <c r="BZ83" s="45">
        <v>0</v>
      </c>
      <c r="CA83" s="45">
        <v>0</v>
      </c>
      <c r="CB83" s="45">
        <v>0</v>
      </c>
      <c r="CC83" s="45">
        <v>0</v>
      </c>
      <c r="CD83" s="44">
        <v>0</v>
      </c>
      <c r="CE83" s="45">
        <v>0</v>
      </c>
      <c r="CF83" s="45">
        <v>0</v>
      </c>
      <c r="CG83" s="45">
        <v>0</v>
      </c>
      <c r="CH83" s="45">
        <v>0</v>
      </c>
      <c r="CI83" s="45">
        <v>0</v>
      </c>
      <c r="CJ83" s="45">
        <v>0</v>
      </c>
      <c r="CK83" s="45">
        <v>0</v>
      </c>
      <c r="CL83" s="45">
        <v>0</v>
      </c>
      <c r="CM83" s="45">
        <v>0</v>
      </c>
      <c r="CN83" s="45">
        <v>0</v>
      </c>
      <c r="CO83" s="45">
        <v>0</v>
      </c>
      <c r="CP83" s="45">
        <v>0</v>
      </c>
      <c r="CQ83" s="45">
        <v>0</v>
      </c>
      <c r="CR83" s="45">
        <v>0</v>
      </c>
      <c r="CS83" s="45">
        <v>0</v>
      </c>
      <c r="CT83" s="45">
        <v>0</v>
      </c>
      <c r="CU83" s="45">
        <v>0</v>
      </c>
      <c r="CV83" s="45">
        <v>0</v>
      </c>
      <c r="CW83" s="45">
        <v>0</v>
      </c>
      <c r="CX83" s="45">
        <v>0</v>
      </c>
      <c r="CY83" s="45">
        <v>0</v>
      </c>
      <c r="CZ83" s="45">
        <v>0</v>
      </c>
      <c r="DA83" s="45">
        <v>0</v>
      </c>
      <c r="DB83" s="45">
        <v>0</v>
      </c>
      <c r="DC83" s="45">
        <v>0</v>
      </c>
      <c r="DD83" s="45">
        <v>0</v>
      </c>
      <c r="DE83" s="45">
        <v>0</v>
      </c>
      <c r="DF83" s="45">
        <v>0</v>
      </c>
      <c r="DG83" s="45">
        <v>0</v>
      </c>
      <c r="DH83" s="45">
        <v>0</v>
      </c>
      <c r="DI83" s="45">
        <v>0</v>
      </c>
      <c r="DJ83" s="45">
        <v>0</v>
      </c>
      <c r="DK83" s="45">
        <v>0</v>
      </c>
      <c r="DL83" s="45">
        <v>0</v>
      </c>
      <c r="DM83" s="45">
        <v>0</v>
      </c>
      <c r="DN83" s="45">
        <v>0</v>
      </c>
      <c r="DO83" s="45">
        <v>0</v>
      </c>
      <c r="DP83" s="45">
        <v>0</v>
      </c>
      <c r="DQ83" s="45">
        <v>0</v>
      </c>
      <c r="DR83" s="45">
        <v>0</v>
      </c>
      <c r="DS83" s="45">
        <v>0</v>
      </c>
      <c r="DT83" s="46">
        <f t="shared" si="2"/>
        <v>7</v>
      </c>
      <c r="DU83" s="47"/>
    </row>
    <row r="84" spans="1:125" ht="27.6" customHeight="1" x14ac:dyDescent="0.3">
      <c r="A84" s="42" t="s">
        <v>81</v>
      </c>
      <c r="B84" s="45">
        <v>0</v>
      </c>
      <c r="C84" s="45">
        <v>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0</v>
      </c>
      <c r="AI84" s="45">
        <v>0</v>
      </c>
      <c r="AJ84" s="45">
        <v>0</v>
      </c>
      <c r="AK84" s="45">
        <v>1</v>
      </c>
      <c r="AL84" s="45">
        <v>0</v>
      </c>
      <c r="AM84" s="45">
        <v>0</v>
      </c>
      <c r="AN84" s="45">
        <v>0</v>
      </c>
      <c r="AO84" s="45">
        <v>0</v>
      </c>
      <c r="AP84" s="45">
        <v>0</v>
      </c>
      <c r="AQ84" s="45">
        <v>0</v>
      </c>
      <c r="AR84" s="45">
        <v>0</v>
      </c>
      <c r="AS84" s="45">
        <v>0</v>
      </c>
      <c r="AT84" s="45">
        <v>0</v>
      </c>
      <c r="AU84" s="45">
        <v>0</v>
      </c>
      <c r="AV84" s="45">
        <v>0</v>
      </c>
      <c r="AW84" s="45">
        <v>0</v>
      </c>
      <c r="AX84" s="45">
        <v>0</v>
      </c>
      <c r="AY84" s="45">
        <v>0</v>
      </c>
      <c r="AZ84" s="45">
        <v>0</v>
      </c>
      <c r="BA84" s="45">
        <v>0</v>
      </c>
      <c r="BB84" s="45">
        <v>0</v>
      </c>
      <c r="BC84" s="45">
        <v>0</v>
      </c>
      <c r="BD84" s="45">
        <v>0</v>
      </c>
      <c r="BE84" s="45">
        <v>0</v>
      </c>
      <c r="BF84" s="45">
        <v>0</v>
      </c>
      <c r="BG84" s="45">
        <v>0</v>
      </c>
      <c r="BH84" s="45"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v>0</v>
      </c>
      <c r="BO84" s="45">
        <v>0</v>
      </c>
      <c r="BP84" s="45">
        <v>0</v>
      </c>
      <c r="BQ84" s="45">
        <v>0</v>
      </c>
      <c r="BR84" s="45">
        <v>0</v>
      </c>
      <c r="BS84" s="45">
        <v>0</v>
      </c>
      <c r="BT84" s="45">
        <v>0</v>
      </c>
      <c r="BU84" s="45">
        <v>0</v>
      </c>
      <c r="BV84" s="45">
        <v>0</v>
      </c>
      <c r="BW84" s="45">
        <v>0</v>
      </c>
      <c r="BX84" s="45">
        <v>0</v>
      </c>
      <c r="BY84" s="45">
        <v>0</v>
      </c>
      <c r="BZ84" s="45">
        <v>0</v>
      </c>
      <c r="CA84" s="45">
        <v>0</v>
      </c>
      <c r="CB84" s="45">
        <v>0</v>
      </c>
      <c r="CC84" s="45">
        <v>0</v>
      </c>
      <c r="CD84" s="45">
        <v>0</v>
      </c>
      <c r="CE84" s="44">
        <v>0</v>
      </c>
      <c r="CF84" s="45">
        <v>0</v>
      </c>
      <c r="CG84" s="45">
        <v>0</v>
      </c>
      <c r="CH84" s="45">
        <v>0</v>
      </c>
      <c r="CI84" s="45">
        <v>0</v>
      </c>
      <c r="CJ84" s="45">
        <v>0</v>
      </c>
      <c r="CK84" s="45">
        <v>0</v>
      </c>
      <c r="CL84" s="45">
        <v>0</v>
      </c>
      <c r="CM84" s="45">
        <v>0</v>
      </c>
      <c r="CN84" s="45">
        <v>0</v>
      </c>
      <c r="CO84" s="45">
        <v>0</v>
      </c>
      <c r="CP84" s="45">
        <v>0</v>
      </c>
      <c r="CQ84" s="45">
        <v>0</v>
      </c>
      <c r="CR84" s="45">
        <v>0</v>
      </c>
      <c r="CS84" s="45">
        <v>0</v>
      </c>
      <c r="CT84" s="45">
        <v>0</v>
      </c>
      <c r="CU84" s="45">
        <v>0</v>
      </c>
      <c r="CV84" s="45">
        <v>0</v>
      </c>
      <c r="CW84" s="45">
        <v>0</v>
      </c>
      <c r="CX84" s="45">
        <v>0</v>
      </c>
      <c r="CY84" s="45">
        <v>0</v>
      </c>
      <c r="CZ84" s="45">
        <v>0</v>
      </c>
      <c r="DA84" s="45">
        <v>0</v>
      </c>
      <c r="DB84" s="45">
        <v>0</v>
      </c>
      <c r="DC84" s="45">
        <v>0</v>
      </c>
      <c r="DD84" s="45">
        <v>0</v>
      </c>
      <c r="DE84" s="45">
        <v>0</v>
      </c>
      <c r="DF84" s="45">
        <v>0</v>
      </c>
      <c r="DG84" s="45">
        <v>0</v>
      </c>
      <c r="DH84" s="45">
        <v>0</v>
      </c>
      <c r="DI84" s="45">
        <v>0</v>
      </c>
      <c r="DJ84" s="45">
        <v>0</v>
      </c>
      <c r="DK84" s="45">
        <v>0</v>
      </c>
      <c r="DL84" s="45">
        <v>0</v>
      </c>
      <c r="DM84" s="45">
        <v>0</v>
      </c>
      <c r="DN84" s="45">
        <v>0</v>
      </c>
      <c r="DO84" s="45">
        <v>0</v>
      </c>
      <c r="DP84" s="45">
        <v>0</v>
      </c>
      <c r="DQ84" s="45">
        <v>0</v>
      </c>
      <c r="DR84" s="45">
        <v>0</v>
      </c>
      <c r="DS84" s="45">
        <v>0</v>
      </c>
      <c r="DT84" s="46">
        <f t="shared" si="2"/>
        <v>1</v>
      </c>
      <c r="DU84" s="47"/>
    </row>
    <row r="85" spans="1:125" ht="27.6" customHeight="1" x14ac:dyDescent="0.3">
      <c r="A85" s="42" t="s">
        <v>82</v>
      </c>
      <c r="B85" s="45">
        <v>0</v>
      </c>
      <c r="C85" s="45">
        <v>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0</v>
      </c>
      <c r="AF85" s="45">
        <v>0</v>
      </c>
      <c r="AG85" s="45">
        <v>0</v>
      </c>
      <c r="AH85" s="45">
        <v>0</v>
      </c>
      <c r="AI85" s="45">
        <v>0</v>
      </c>
      <c r="AJ85" s="45">
        <v>0</v>
      </c>
      <c r="AK85" s="45">
        <v>0</v>
      </c>
      <c r="AL85" s="45">
        <v>1</v>
      </c>
      <c r="AM85" s="45">
        <v>0</v>
      </c>
      <c r="AN85" s="45">
        <v>0</v>
      </c>
      <c r="AO85" s="45">
        <v>0</v>
      </c>
      <c r="AP85" s="45">
        <v>0</v>
      </c>
      <c r="AQ85" s="45">
        <v>0</v>
      </c>
      <c r="AR85" s="45">
        <v>0</v>
      </c>
      <c r="AS85" s="45">
        <v>0</v>
      </c>
      <c r="AT85" s="45">
        <v>0</v>
      </c>
      <c r="AU85" s="45">
        <v>0</v>
      </c>
      <c r="AV85" s="45">
        <v>0</v>
      </c>
      <c r="AW85" s="45">
        <v>0</v>
      </c>
      <c r="AX85" s="45">
        <v>0</v>
      </c>
      <c r="AY85" s="45">
        <v>0</v>
      </c>
      <c r="AZ85" s="45">
        <v>0</v>
      </c>
      <c r="BA85" s="45">
        <v>0</v>
      </c>
      <c r="BB85" s="45">
        <v>0</v>
      </c>
      <c r="BC85" s="45">
        <v>0</v>
      </c>
      <c r="BD85" s="45">
        <v>0</v>
      </c>
      <c r="BE85" s="45">
        <v>0</v>
      </c>
      <c r="BF85" s="45">
        <v>0</v>
      </c>
      <c r="BG85" s="45">
        <v>0</v>
      </c>
      <c r="BH85" s="45">
        <v>0</v>
      </c>
      <c r="BI85" s="45">
        <v>0</v>
      </c>
      <c r="BJ85" s="45">
        <v>0</v>
      </c>
      <c r="BK85" s="45">
        <v>0</v>
      </c>
      <c r="BL85" s="45">
        <v>0</v>
      </c>
      <c r="BM85" s="45">
        <v>0</v>
      </c>
      <c r="BN85" s="45">
        <v>0</v>
      </c>
      <c r="BO85" s="45">
        <v>0</v>
      </c>
      <c r="BP85" s="45">
        <v>0</v>
      </c>
      <c r="BQ85" s="45">
        <v>0</v>
      </c>
      <c r="BR85" s="45">
        <v>0</v>
      </c>
      <c r="BS85" s="45">
        <v>1</v>
      </c>
      <c r="BT85" s="45">
        <v>0</v>
      </c>
      <c r="BU85" s="45">
        <v>0</v>
      </c>
      <c r="BV85" s="45">
        <v>0</v>
      </c>
      <c r="BW85" s="45">
        <v>0</v>
      </c>
      <c r="BX85" s="45">
        <v>0</v>
      </c>
      <c r="BY85" s="45">
        <v>0</v>
      </c>
      <c r="BZ85" s="45">
        <v>0</v>
      </c>
      <c r="CA85" s="45">
        <v>0</v>
      </c>
      <c r="CB85" s="45">
        <v>0</v>
      </c>
      <c r="CC85" s="45">
        <v>0</v>
      </c>
      <c r="CD85" s="45">
        <v>0</v>
      </c>
      <c r="CE85" s="45">
        <v>0</v>
      </c>
      <c r="CF85" s="44">
        <v>0</v>
      </c>
      <c r="CG85" s="45">
        <v>0</v>
      </c>
      <c r="CH85" s="45">
        <v>0</v>
      </c>
      <c r="CI85" s="45">
        <v>0</v>
      </c>
      <c r="CJ85" s="45">
        <v>0</v>
      </c>
      <c r="CK85" s="45">
        <v>0</v>
      </c>
      <c r="CL85" s="45">
        <v>0</v>
      </c>
      <c r="CM85" s="45">
        <v>0</v>
      </c>
      <c r="CN85" s="45">
        <v>0</v>
      </c>
      <c r="CO85" s="45">
        <v>0</v>
      </c>
      <c r="CP85" s="45">
        <v>0</v>
      </c>
      <c r="CQ85" s="45">
        <v>0</v>
      </c>
      <c r="CR85" s="45">
        <v>0</v>
      </c>
      <c r="CS85" s="45">
        <v>0</v>
      </c>
      <c r="CT85" s="45">
        <v>0</v>
      </c>
      <c r="CU85" s="45">
        <v>0</v>
      </c>
      <c r="CV85" s="45">
        <v>0</v>
      </c>
      <c r="CW85" s="45">
        <v>0</v>
      </c>
      <c r="CX85" s="45">
        <v>0</v>
      </c>
      <c r="CY85" s="45">
        <v>0</v>
      </c>
      <c r="CZ85" s="45">
        <v>0</v>
      </c>
      <c r="DA85" s="45">
        <v>0</v>
      </c>
      <c r="DB85" s="45">
        <v>0</v>
      </c>
      <c r="DC85" s="45">
        <v>0</v>
      </c>
      <c r="DD85" s="45">
        <v>0</v>
      </c>
      <c r="DE85" s="45">
        <v>0</v>
      </c>
      <c r="DF85" s="45">
        <v>0</v>
      </c>
      <c r="DG85" s="45">
        <v>0</v>
      </c>
      <c r="DH85" s="45">
        <v>0</v>
      </c>
      <c r="DI85" s="45">
        <v>0</v>
      </c>
      <c r="DJ85" s="45">
        <v>0</v>
      </c>
      <c r="DK85" s="45">
        <v>0</v>
      </c>
      <c r="DL85" s="45">
        <v>0</v>
      </c>
      <c r="DM85" s="45">
        <v>0</v>
      </c>
      <c r="DN85" s="45">
        <v>0</v>
      </c>
      <c r="DO85" s="45">
        <v>0</v>
      </c>
      <c r="DP85" s="45">
        <v>0</v>
      </c>
      <c r="DQ85" s="45">
        <v>0</v>
      </c>
      <c r="DR85" s="45">
        <v>0</v>
      </c>
      <c r="DS85" s="45">
        <v>0</v>
      </c>
      <c r="DT85" s="46">
        <f t="shared" si="2"/>
        <v>2</v>
      </c>
      <c r="DU85" s="47"/>
    </row>
    <row r="86" spans="1:125" ht="27.6" customHeight="1" x14ac:dyDescent="0.3">
      <c r="A86" s="42" t="s">
        <v>83</v>
      </c>
      <c r="B86" s="45">
        <v>0</v>
      </c>
      <c r="C86" s="45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5">
        <v>0</v>
      </c>
      <c r="AK86" s="45">
        <v>0</v>
      </c>
      <c r="AL86" s="45">
        <v>0</v>
      </c>
      <c r="AM86" s="45">
        <v>0</v>
      </c>
      <c r="AN86" s="45">
        <v>0</v>
      </c>
      <c r="AO86" s="45">
        <v>0</v>
      </c>
      <c r="AP86" s="45">
        <v>0</v>
      </c>
      <c r="AQ86" s="45">
        <v>0</v>
      </c>
      <c r="AR86" s="45">
        <v>0</v>
      </c>
      <c r="AS86" s="45">
        <v>0</v>
      </c>
      <c r="AT86" s="45">
        <v>0</v>
      </c>
      <c r="AU86" s="45">
        <v>0</v>
      </c>
      <c r="AV86" s="45">
        <v>0</v>
      </c>
      <c r="AW86" s="45">
        <v>0</v>
      </c>
      <c r="AX86" s="45">
        <v>0</v>
      </c>
      <c r="AY86" s="45">
        <v>0</v>
      </c>
      <c r="AZ86" s="45">
        <v>0</v>
      </c>
      <c r="BA86" s="45">
        <v>0</v>
      </c>
      <c r="BB86" s="45">
        <v>0</v>
      </c>
      <c r="BC86" s="45">
        <v>0</v>
      </c>
      <c r="BD86" s="45">
        <v>0</v>
      </c>
      <c r="BE86" s="45">
        <v>0</v>
      </c>
      <c r="BF86" s="45">
        <v>0</v>
      </c>
      <c r="BG86" s="45">
        <v>0</v>
      </c>
      <c r="BH86" s="45">
        <v>0</v>
      </c>
      <c r="BI86" s="45">
        <v>0</v>
      </c>
      <c r="BJ86" s="45">
        <v>0</v>
      </c>
      <c r="BK86" s="45">
        <v>0</v>
      </c>
      <c r="BL86" s="45">
        <v>0</v>
      </c>
      <c r="BM86" s="45">
        <v>0</v>
      </c>
      <c r="BN86" s="45">
        <v>0</v>
      </c>
      <c r="BO86" s="45">
        <v>0</v>
      </c>
      <c r="BP86" s="45">
        <v>0</v>
      </c>
      <c r="BQ86" s="45">
        <v>0</v>
      </c>
      <c r="BR86" s="45">
        <v>0</v>
      </c>
      <c r="BS86" s="45">
        <v>1</v>
      </c>
      <c r="BT86" s="45">
        <v>0</v>
      </c>
      <c r="BU86" s="45">
        <v>0</v>
      </c>
      <c r="BV86" s="45">
        <v>0</v>
      </c>
      <c r="BW86" s="45">
        <v>0</v>
      </c>
      <c r="BX86" s="45">
        <v>0</v>
      </c>
      <c r="BY86" s="45">
        <v>0</v>
      </c>
      <c r="BZ86" s="45">
        <v>0</v>
      </c>
      <c r="CA86" s="45">
        <v>0</v>
      </c>
      <c r="CB86" s="45">
        <v>0</v>
      </c>
      <c r="CC86" s="45">
        <v>0</v>
      </c>
      <c r="CD86" s="45">
        <v>0</v>
      </c>
      <c r="CE86" s="45">
        <v>0</v>
      </c>
      <c r="CF86" s="45">
        <v>0</v>
      </c>
      <c r="CG86" s="44">
        <v>0</v>
      </c>
      <c r="CH86" s="45">
        <v>0</v>
      </c>
      <c r="CI86" s="45">
        <v>0</v>
      </c>
      <c r="CJ86" s="45">
        <v>0</v>
      </c>
      <c r="CK86" s="45">
        <v>0</v>
      </c>
      <c r="CL86" s="45">
        <v>0</v>
      </c>
      <c r="CM86" s="45">
        <v>0</v>
      </c>
      <c r="CN86" s="45">
        <v>0</v>
      </c>
      <c r="CO86" s="45">
        <v>0</v>
      </c>
      <c r="CP86" s="45">
        <v>0</v>
      </c>
      <c r="CQ86" s="45">
        <v>0</v>
      </c>
      <c r="CR86" s="45">
        <v>0</v>
      </c>
      <c r="CS86" s="45">
        <v>0</v>
      </c>
      <c r="CT86" s="45">
        <v>0</v>
      </c>
      <c r="CU86" s="45">
        <v>0</v>
      </c>
      <c r="CV86" s="45">
        <v>0</v>
      </c>
      <c r="CW86" s="45">
        <v>0</v>
      </c>
      <c r="CX86" s="45">
        <v>0</v>
      </c>
      <c r="CY86" s="45">
        <v>0</v>
      </c>
      <c r="CZ86" s="45">
        <v>0</v>
      </c>
      <c r="DA86" s="45">
        <v>0</v>
      </c>
      <c r="DB86" s="45">
        <v>0</v>
      </c>
      <c r="DC86" s="45">
        <v>0</v>
      </c>
      <c r="DD86" s="45">
        <v>0</v>
      </c>
      <c r="DE86" s="45">
        <v>0</v>
      </c>
      <c r="DF86" s="45">
        <v>0</v>
      </c>
      <c r="DG86" s="45">
        <v>0</v>
      </c>
      <c r="DH86" s="45">
        <v>0</v>
      </c>
      <c r="DI86" s="45">
        <v>0</v>
      </c>
      <c r="DJ86" s="45">
        <v>0</v>
      </c>
      <c r="DK86" s="45">
        <v>0</v>
      </c>
      <c r="DL86" s="45">
        <v>0</v>
      </c>
      <c r="DM86" s="45">
        <v>0</v>
      </c>
      <c r="DN86" s="45">
        <v>0</v>
      </c>
      <c r="DO86" s="45">
        <v>0</v>
      </c>
      <c r="DP86" s="45">
        <v>0</v>
      </c>
      <c r="DQ86" s="45">
        <v>0</v>
      </c>
      <c r="DR86" s="45">
        <v>0</v>
      </c>
      <c r="DS86" s="45">
        <v>0</v>
      </c>
      <c r="DT86" s="46">
        <f t="shared" si="2"/>
        <v>1</v>
      </c>
      <c r="DU86" s="47"/>
    </row>
    <row r="87" spans="1:125" ht="27.6" customHeight="1" x14ac:dyDescent="0.3">
      <c r="A87" s="42" t="s">
        <v>84</v>
      </c>
      <c r="B87" s="45">
        <v>0</v>
      </c>
      <c r="C87" s="45">
        <v>0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1</v>
      </c>
      <c r="M87" s="45">
        <v>0</v>
      </c>
      <c r="N87" s="45">
        <v>2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2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3</v>
      </c>
      <c r="AH87" s="45">
        <v>1</v>
      </c>
      <c r="AI87" s="45">
        <v>1</v>
      </c>
      <c r="AJ87" s="45">
        <v>1</v>
      </c>
      <c r="AK87" s="45">
        <v>8</v>
      </c>
      <c r="AL87" s="45">
        <v>9</v>
      </c>
      <c r="AM87" s="45">
        <v>1</v>
      </c>
      <c r="AN87" s="45">
        <v>2</v>
      </c>
      <c r="AO87" s="45">
        <v>4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  <c r="AW87" s="45">
        <v>0</v>
      </c>
      <c r="AX87" s="45">
        <v>0</v>
      </c>
      <c r="AY87" s="45">
        <v>0</v>
      </c>
      <c r="AZ87" s="45">
        <v>1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5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v>2</v>
      </c>
      <c r="BO87" s="45">
        <v>0</v>
      </c>
      <c r="BP87" s="45">
        <v>0</v>
      </c>
      <c r="BQ87" s="45">
        <v>0</v>
      </c>
      <c r="BR87" s="45">
        <v>0</v>
      </c>
      <c r="BS87" s="45">
        <v>0</v>
      </c>
      <c r="BT87" s="45">
        <v>0</v>
      </c>
      <c r="BU87" s="45">
        <v>0</v>
      </c>
      <c r="BV87" s="45">
        <v>0</v>
      </c>
      <c r="BW87" s="45">
        <v>0</v>
      </c>
      <c r="BX87" s="45">
        <v>0</v>
      </c>
      <c r="BY87" s="45">
        <v>0</v>
      </c>
      <c r="BZ87" s="45">
        <v>0</v>
      </c>
      <c r="CA87" s="45">
        <v>1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45">
        <v>0</v>
      </c>
      <c r="CH87" s="44">
        <v>0</v>
      </c>
      <c r="CI87" s="45">
        <v>0</v>
      </c>
      <c r="CJ87" s="45">
        <v>0</v>
      </c>
      <c r="CK87" s="45">
        <v>0</v>
      </c>
      <c r="CL87" s="45">
        <v>0</v>
      </c>
      <c r="CM87" s="45">
        <v>0</v>
      </c>
      <c r="CN87" s="45">
        <v>0</v>
      </c>
      <c r="CO87" s="45">
        <v>0</v>
      </c>
      <c r="CP87" s="45">
        <v>0</v>
      </c>
      <c r="CQ87" s="45">
        <v>0</v>
      </c>
      <c r="CR87" s="45">
        <v>0</v>
      </c>
      <c r="CS87" s="45">
        <v>0</v>
      </c>
      <c r="CT87" s="45">
        <v>0</v>
      </c>
      <c r="CU87" s="45">
        <v>0</v>
      </c>
      <c r="CV87" s="45">
        <v>0</v>
      </c>
      <c r="CW87" s="45">
        <v>0</v>
      </c>
      <c r="CX87" s="45">
        <v>0</v>
      </c>
      <c r="CY87" s="45">
        <v>0</v>
      </c>
      <c r="CZ87" s="45">
        <v>0</v>
      </c>
      <c r="DA87" s="45">
        <v>0</v>
      </c>
      <c r="DB87" s="45">
        <v>0</v>
      </c>
      <c r="DC87" s="45">
        <v>0</v>
      </c>
      <c r="DD87" s="45">
        <v>0</v>
      </c>
      <c r="DE87" s="45">
        <v>0</v>
      </c>
      <c r="DF87" s="45">
        <v>0</v>
      </c>
      <c r="DG87" s="45">
        <v>0</v>
      </c>
      <c r="DH87" s="45">
        <v>0</v>
      </c>
      <c r="DI87" s="45">
        <v>0</v>
      </c>
      <c r="DJ87" s="45">
        <v>0</v>
      </c>
      <c r="DK87" s="45">
        <v>0</v>
      </c>
      <c r="DL87" s="45">
        <v>0</v>
      </c>
      <c r="DM87" s="45">
        <v>0</v>
      </c>
      <c r="DN87" s="45">
        <v>0</v>
      </c>
      <c r="DO87" s="45">
        <v>0</v>
      </c>
      <c r="DP87" s="45">
        <v>0</v>
      </c>
      <c r="DQ87" s="45">
        <v>0</v>
      </c>
      <c r="DR87" s="45">
        <v>0</v>
      </c>
      <c r="DS87" s="45">
        <v>0</v>
      </c>
      <c r="DT87" s="46">
        <f t="shared" si="2"/>
        <v>39</v>
      </c>
      <c r="DU87" s="47">
        <f>ROUND((0/39),2)</f>
        <v>0</v>
      </c>
    </row>
    <row r="88" spans="1:125" ht="27.6" customHeight="1" x14ac:dyDescent="0.3">
      <c r="A88" s="42" t="s">
        <v>85</v>
      </c>
      <c r="B88" s="45">
        <v>0</v>
      </c>
      <c r="C88" s="45">
        <v>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5">
        <v>0</v>
      </c>
      <c r="AL88" s="45">
        <v>1</v>
      </c>
      <c r="AM88" s="45">
        <v>0</v>
      </c>
      <c r="AN88" s="45">
        <v>0</v>
      </c>
      <c r="AO88" s="45">
        <v>0</v>
      </c>
      <c r="AP88" s="45">
        <v>0</v>
      </c>
      <c r="AQ88" s="45">
        <v>0</v>
      </c>
      <c r="AR88" s="45">
        <v>0</v>
      </c>
      <c r="AS88" s="45">
        <v>0</v>
      </c>
      <c r="AT88" s="45">
        <v>0</v>
      </c>
      <c r="AU88" s="45">
        <v>0</v>
      </c>
      <c r="AV88" s="45">
        <v>0</v>
      </c>
      <c r="AW88" s="45">
        <v>0</v>
      </c>
      <c r="AX88" s="45">
        <v>0</v>
      </c>
      <c r="AY88" s="45">
        <v>0</v>
      </c>
      <c r="AZ88" s="45">
        <v>0</v>
      </c>
      <c r="BA88" s="45">
        <v>0</v>
      </c>
      <c r="BB88" s="45">
        <v>0</v>
      </c>
      <c r="BC88" s="45">
        <v>0</v>
      </c>
      <c r="BD88" s="45">
        <v>0</v>
      </c>
      <c r="BE88" s="45">
        <v>0</v>
      </c>
      <c r="BF88" s="45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45">
        <v>0</v>
      </c>
      <c r="CH88" s="45">
        <v>0</v>
      </c>
      <c r="CI88" s="44">
        <v>0</v>
      </c>
      <c r="CJ88" s="45">
        <v>0</v>
      </c>
      <c r="CK88" s="45">
        <v>0</v>
      </c>
      <c r="CL88" s="45">
        <v>0</v>
      </c>
      <c r="CM88" s="45">
        <v>0</v>
      </c>
      <c r="CN88" s="45">
        <v>0</v>
      </c>
      <c r="CO88" s="45">
        <v>0</v>
      </c>
      <c r="CP88" s="45">
        <v>0</v>
      </c>
      <c r="CQ88" s="45">
        <v>0</v>
      </c>
      <c r="CR88" s="45">
        <v>0</v>
      </c>
      <c r="CS88" s="45">
        <v>0</v>
      </c>
      <c r="CT88" s="45">
        <v>0</v>
      </c>
      <c r="CU88" s="45">
        <v>0</v>
      </c>
      <c r="CV88" s="45">
        <v>0</v>
      </c>
      <c r="CW88" s="45">
        <v>0</v>
      </c>
      <c r="CX88" s="45">
        <v>0</v>
      </c>
      <c r="CY88" s="45">
        <v>0</v>
      </c>
      <c r="CZ88" s="45">
        <v>0</v>
      </c>
      <c r="DA88" s="45">
        <v>0</v>
      </c>
      <c r="DB88" s="45">
        <v>0</v>
      </c>
      <c r="DC88" s="45">
        <v>0</v>
      </c>
      <c r="DD88" s="45">
        <v>0</v>
      </c>
      <c r="DE88" s="45">
        <v>0</v>
      </c>
      <c r="DF88" s="45">
        <v>0</v>
      </c>
      <c r="DG88" s="45">
        <v>0</v>
      </c>
      <c r="DH88" s="45">
        <v>0</v>
      </c>
      <c r="DI88" s="45">
        <v>0</v>
      </c>
      <c r="DJ88" s="45">
        <v>0</v>
      </c>
      <c r="DK88" s="45">
        <v>0</v>
      </c>
      <c r="DL88" s="45">
        <v>0</v>
      </c>
      <c r="DM88" s="45">
        <v>0</v>
      </c>
      <c r="DN88" s="45">
        <v>0</v>
      </c>
      <c r="DO88" s="45">
        <v>0</v>
      </c>
      <c r="DP88" s="45">
        <v>0</v>
      </c>
      <c r="DQ88" s="45">
        <v>0</v>
      </c>
      <c r="DR88" s="45">
        <v>0</v>
      </c>
      <c r="DS88" s="45">
        <v>0</v>
      </c>
      <c r="DT88" s="46">
        <f t="shared" si="2"/>
        <v>1</v>
      </c>
      <c r="DU88" s="47"/>
    </row>
    <row r="89" spans="1:125" ht="27.6" customHeight="1" x14ac:dyDescent="0.3">
      <c r="A89" s="42" t="s">
        <v>86</v>
      </c>
      <c r="B89" s="45">
        <v>0</v>
      </c>
      <c r="C89" s="45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1</v>
      </c>
      <c r="AI89" s="45">
        <v>0</v>
      </c>
      <c r="AJ89" s="45">
        <v>0</v>
      </c>
      <c r="AK89" s="45">
        <v>0</v>
      </c>
      <c r="AL89" s="45">
        <v>0</v>
      </c>
      <c r="AM89" s="45">
        <v>0</v>
      </c>
      <c r="AN89" s="45">
        <v>0</v>
      </c>
      <c r="AO89" s="45">
        <v>0</v>
      </c>
      <c r="AP89" s="45">
        <v>0</v>
      </c>
      <c r="AQ89" s="45">
        <v>0</v>
      </c>
      <c r="AR89" s="45">
        <v>0</v>
      </c>
      <c r="AS89" s="45">
        <v>0</v>
      </c>
      <c r="AT89" s="45">
        <v>0</v>
      </c>
      <c r="AU89" s="45">
        <v>0</v>
      </c>
      <c r="AV89" s="45">
        <v>0</v>
      </c>
      <c r="AW89" s="45">
        <v>0</v>
      </c>
      <c r="AX89" s="45">
        <v>0</v>
      </c>
      <c r="AY89" s="45">
        <v>0</v>
      </c>
      <c r="AZ89" s="45">
        <v>0</v>
      </c>
      <c r="BA89" s="45">
        <v>0</v>
      </c>
      <c r="BB89" s="45">
        <v>0</v>
      </c>
      <c r="BC89" s="45">
        <v>0</v>
      </c>
      <c r="BD89" s="45">
        <v>0</v>
      </c>
      <c r="BE89" s="45">
        <v>0</v>
      </c>
      <c r="BF89" s="45">
        <v>0</v>
      </c>
      <c r="BG89" s="45">
        <v>0</v>
      </c>
      <c r="BH89" s="45">
        <v>0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5">
        <v>0</v>
      </c>
      <c r="BO89" s="45">
        <v>0</v>
      </c>
      <c r="BP89" s="45">
        <v>0</v>
      </c>
      <c r="BQ89" s="45">
        <v>0</v>
      </c>
      <c r="BR89" s="45">
        <v>0</v>
      </c>
      <c r="BS89" s="45">
        <v>0</v>
      </c>
      <c r="BT89" s="45">
        <v>0</v>
      </c>
      <c r="BU89" s="45">
        <v>0</v>
      </c>
      <c r="BV89" s="45">
        <v>0</v>
      </c>
      <c r="BW89" s="45">
        <v>0</v>
      </c>
      <c r="BX89" s="45">
        <v>0</v>
      </c>
      <c r="BY89" s="45">
        <v>0</v>
      </c>
      <c r="BZ89" s="45">
        <v>0</v>
      </c>
      <c r="CA89" s="45">
        <v>0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45">
        <v>0</v>
      </c>
      <c r="CH89" s="45">
        <v>0</v>
      </c>
      <c r="CI89" s="45">
        <v>0</v>
      </c>
      <c r="CJ89" s="44">
        <v>0</v>
      </c>
      <c r="CK89" s="45">
        <v>0</v>
      </c>
      <c r="CL89" s="45">
        <v>0</v>
      </c>
      <c r="CM89" s="45">
        <v>0</v>
      </c>
      <c r="CN89" s="45">
        <v>0</v>
      </c>
      <c r="CO89" s="45">
        <v>0</v>
      </c>
      <c r="CP89" s="45">
        <v>0</v>
      </c>
      <c r="CQ89" s="45">
        <v>0</v>
      </c>
      <c r="CR89" s="45">
        <v>0</v>
      </c>
      <c r="CS89" s="45">
        <v>0</v>
      </c>
      <c r="CT89" s="45">
        <v>0</v>
      </c>
      <c r="CU89" s="45">
        <v>0</v>
      </c>
      <c r="CV89" s="45">
        <v>0</v>
      </c>
      <c r="CW89" s="45">
        <v>0</v>
      </c>
      <c r="CX89" s="45">
        <v>0</v>
      </c>
      <c r="CY89" s="45">
        <v>0</v>
      </c>
      <c r="CZ89" s="45">
        <v>0</v>
      </c>
      <c r="DA89" s="45">
        <v>0</v>
      </c>
      <c r="DB89" s="45">
        <v>0</v>
      </c>
      <c r="DC89" s="45">
        <v>0</v>
      </c>
      <c r="DD89" s="45">
        <v>0</v>
      </c>
      <c r="DE89" s="45">
        <v>0</v>
      </c>
      <c r="DF89" s="45">
        <v>0</v>
      </c>
      <c r="DG89" s="45">
        <v>0</v>
      </c>
      <c r="DH89" s="45">
        <v>0</v>
      </c>
      <c r="DI89" s="45">
        <v>0</v>
      </c>
      <c r="DJ89" s="45">
        <v>0</v>
      </c>
      <c r="DK89" s="45">
        <v>0</v>
      </c>
      <c r="DL89" s="45">
        <v>0</v>
      </c>
      <c r="DM89" s="45">
        <v>0</v>
      </c>
      <c r="DN89" s="45">
        <v>0</v>
      </c>
      <c r="DO89" s="45">
        <v>0</v>
      </c>
      <c r="DP89" s="45">
        <v>0</v>
      </c>
      <c r="DQ89" s="45">
        <v>0</v>
      </c>
      <c r="DR89" s="45">
        <v>0</v>
      </c>
      <c r="DS89" s="45">
        <v>0</v>
      </c>
      <c r="DT89" s="46">
        <f t="shared" si="2"/>
        <v>1</v>
      </c>
      <c r="DU89" s="47"/>
    </row>
    <row r="90" spans="1:125" ht="27.6" customHeight="1" x14ac:dyDescent="0.3">
      <c r="A90" s="42" t="s">
        <v>87</v>
      </c>
      <c r="B90" s="45">
        <v>0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1</v>
      </c>
      <c r="AH90" s="45">
        <v>0</v>
      </c>
      <c r="AI90" s="45">
        <v>0</v>
      </c>
      <c r="AJ90" s="45">
        <v>0</v>
      </c>
      <c r="AK90" s="45">
        <v>0</v>
      </c>
      <c r="AL90" s="45">
        <v>2</v>
      </c>
      <c r="AM90" s="45">
        <v>0</v>
      </c>
      <c r="AN90" s="45">
        <v>0</v>
      </c>
      <c r="AO90" s="45">
        <v>0</v>
      </c>
      <c r="AP90" s="45">
        <v>0</v>
      </c>
      <c r="AQ90" s="45">
        <v>0</v>
      </c>
      <c r="AR90" s="45">
        <v>0</v>
      </c>
      <c r="AS90" s="45">
        <v>0</v>
      </c>
      <c r="AT90" s="45">
        <v>0</v>
      </c>
      <c r="AU90" s="45">
        <v>0</v>
      </c>
      <c r="AV90" s="45">
        <v>0</v>
      </c>
      <c r="AW90" s="45">
        <v>0</v>
      </c>
      <c r="AX90" s="45">
        <v>1</v>
      </c>
      <c r="AY90" s="45">
        <v>0</v>
      </c>
      <c r="AZ90" s="45">
        <v>0</v>
      </c>
      <c r="BA90" s="45">
        <v>0</v>
      </c>
      <c r="BB90" s="45">
        <v>0</v>
      </c>
      <c r="BC90" s="45">
        <v>0</v>
      </c>
      <c r="BD90" s="45">
        <v>0</v>
      </c>
      <c r="BE90" s="45">
        <v>0</v>
      </c>
      <c r="BF90" s="45">
        <v>0</v>
      </c>
      <c r="BG90" s="45">
        <v>0</v>
      </c>
      <c r="BH90" s="45"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5">
        <v>0</v>
      </c>
      <c r="BO90" s="45">
        <v>0</v>
      </c>
      <c r="BP90" s="45">
        <v>0</v>
      </c>
      <c r="BQ90" s="45">
        <v>0</v>
      </c>
      <c r="BR90" s="45">
        <v>0</v>
      </c>
      <c r="BS90" s="45">
        <v>0</v>
      </c>
      <c r="BT90" s="45">
        <v>0</v>
      </c>
      <c r="BU90" s="45">
        <v>0</v>
      </c>
      <c r="BV90" s="45">
        <v>0</v>
      </c>
      <c r="BW90" s="45">
        <v>0</v>
      </c>
      <c r="BX90" s="45">
        <v>0</v>
      </c>
      <c r="BY90" s="45">
        <v>0</v>
      </c>
      <c r="BZ90" s="45">
        <v>0</v>
      </c>
      <c r="CA90" s="45">
        <v>0</v>
      </c>
      <c r="CB90" s="45">
        <v>0</v>
      </c>
      <c r="CC90" s="45">
        <v>0</v>
      </c>
      <c r="CD90" s="45">
        <v>0</v>
      </c>
      <c r="CE90" s="45">
        <v>0</v>
      </c>
      <c r="CF90" s="45">
        <v>0</v>
      </c>
      <c r="CG90" s="45">
        <v>0</v>
      </c>
      <c r="CH90" s="45">
        <v>0</v>
      </c>
      <c r="CI90" s="45">
        <v>0</v>
      </c>
      <c r="CJ90" s="45">
        <v>0</v>
      </c>
      <c r="CK90" s="44">
        <v>0</v>
      </c>
      <c r="CL90" s="45">
        <v>0</v>
      </c>
      <c r="CM90" s="45">
        <v>0</v>
      </c>
      <c r="CN90" s="45">
        <v>0</v>
      </c>
      <c r="CO90" s="45">
        <v>0</v>
      </c>
      <c r="CP90" s="45">
        <v>0</v>
      </c>
      <c r="CQ90" s="45">
        <v>0</v>
      </c>
      <c r="CR90" s="45">
        <v>0</v>
      </c>
      <c r="CS90" s="45">
        <v>0</v>
      </c>
      <c r="CT90" s="45">
        <v>0</v>
      </c>
      <c r="CU90" s="45">
        <v>0</v>
      </c>
      <c r="CV90" s="45">
        <v>0</v>
      </c>
      <c r="CW90" s="45">
        <v>0</v>
      </c>
      <c r="CX90" s="45">
        <v>0</v>
      </c>
      <c r="CY90" s="45">
        <v>0</v>
      </c>
      <c r="CZ90" s="45">
        <v>0</v>
      </c>
      <c r="DA90" s="45">
        <v>0</v>
      </c>
      <c r="DB90" s="45">
        <v>0</v>
      </c>
      <c r="DC90" s="45">
        <v>0</v>
      </c>
      <c r="DD90" s="45">
        <v>0</v>
      </c>
      <c r="DE90" s="45">
        <v>0</v>
      </c>
      <c r="DF90" s="45">
        <v>0</v>
      </c>
      <c r="DG90" s="45">
        <v>0</v>
      </c>
      <c r="DH90" s="45">
        <v>0</v>
      </c>
      <c r="DI90" s="45">
        <v>0</v>
      </c>
      <c r="DJ90" s="45">
        <v>0</v>
      </c>
      <c r="DK90" s="45">
        <v>0</v>
      </c>
      <c r="DL90" s="45">
        <v>0</v>
      </c>
      <c r="DM90" s="45">
        <v>0</v>
      </c>
      <c r="DN90" s="45">
        <v>0</v>
      </c>
      <c r="DO90" s="45">
        <v>0</v>
      </c>
      <c r="DP90" s="45">
        <v>0</v>
      </c>
      <c r="DQ90" s="45">
        <v>0</v>
      </c>
      <c r="DR90" s="45">
        <v>0</v>
      </c>
      <c r="DS90" s="45">
        <v>0</v>
      </c>
      <c r="DT90" s="46">
        <f t="shared" si="2"/>
        <v>4</v>
      </c>
      <c r="DU90" s="47"/>
    </row>
    <row r="91" spans="1:125" ht="27.6" customHeight="1" x14ac:dyDescent="0.3">
      <c r="A91" s="42" t="s">
        <v>88</v>
      </c>
      <c r="B91" s="45">
        <v>0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1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1</v>
      </c>
      <c r="AK91" s="45">
        <v>0</v>
      </c>
      <c r="AL91" s="45">
        <v>0</v>
      </c>
      <c r="AM91" s="45">
        <v>0</v>
      </c>
      <c r="AN91" s="45">
        <v>0</v>
      </c>
      <c r="AO91" s="45">
        <v>0</v>
      </c>
      <c r="AP91" s="45">
        <v>0</v>
      </c>
      <c r="AQ91" s="45">
        <v>0</v>
      </c>
      <c r="AR91" s="45">
        <v>0</v>
      </c>
      <c r="AS91" s="45">
        <v>0</v>
      </c>
      <c r="AT91" s="45">
        <v>0</v>
      </c>
      <c r="AU91" s="45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5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v>0</v>
      </c>
      <c r="BO91" s="45">
        <v>0</v>
      </c>
      <c r="BP91" s="45">
        <v>0</v>
      </c>
      <c r="BQ91" s="45">
        <v>0</v>
      </c>
      <c r="BR91" s="45">
        <v>0</v>
      </c>
      <c r="BS91" s="45">
        <v>0</v>
      </c>
      <c r="BT91" s="45">
        <v>0</v>
      </c>
      <c r="BU91" s="45">
        <v>0</v>
      </c>
      <c r="BV91" s="45">
        <v>0</v>
      </c>
      <c r="BW91" s="45">
        <v>0</v>
      </c>
      <c r="BX91" s="45">
        <v>0</v>
      </c>
      <c r="BY91" s="45">
        <v>0</v>
      </c>
      <c r="BZ91" s="45">
        <v>0</v>
      </c>
      <c r="CA91" s="45">
        <v>0</v>
      </c>
      <c r="CB91" s="45">
        <v>0</v>
      </c>
      <c r="CC91" s="45">
        <v>0</v>
      </c>
      <c r="CD91" s="45">
        <v>0</v>
      </c>
      <c r="CE91" s="45">
        <v>0</v>
      </c>
      <c r="CF91" s="45">
        <v>0</v>
      </c>
      <c r="CG91" s="45">
        <v>0</v>
      </c>
      <c r="CH91" s="45">
        <v>0</v>
      </c>
      <c r="CI91" s="45">
        <v>0</v>
      </c>
      <c r="CJ91" s="45">
        <v>0</v>
      </c>
      <c r="CK91" s="45">
        <v>0</v>
      </c>
      <c r="CL91" s="44">
        <v>0</v>
      </c>
      <c r="CM91" s="45">
        <v>0</v>
      </c>
      <c r="CN91" s="45">
        <v>0</v>
      </c>
      <c r="CO91" s="45">
        <v>0</v>
      </c>
      <c r="CP91" s="45">
        <v>0</v>
      </c>
      <c r="CQ91" s="45">
        <v>0</v>
      </c>
      <c r="CR91" s="45">
        <v>0</v>
      </c>
      <c r="CS91" s="45">
        <v>0</v>
      </c>
      <c r="CT91" s="45">
        <v>0</v>
      </c>
      <c r="CU91" s="45">
        <v>0</v>
      </c>
      <c r="CV91" s="45">
        <v>0</v>
      </c>
      <c r="CW91" s="45">
        <v>0</v>
      </c>
      <c r="CX91" s="45">
        <v>0</v>
      </c>
      <c r="CY91" s="45">
        <v>0</v>
      </c>
      <c r="CZ91" s="45">
        <v>0</v>
      </c>
      <c r="DA91" s="45">
        <v>0</v>
      </c>
      <c r="DB91" s="45">
        <v>0</v>
      </c>
      <c r="DC91" s="45">
        <v>0</v>
      </c>
      <c r="DD91" s="45">
        <v>0</v>
      </c>
      <c r="DE91" s="45">
        <v>0</v>
      </c>
      <c r="DF91" s="45">
        <v>0</v>
      </c>
      <c r="DG91" s="45">
        <v>0</v>
      </c>
      <c r="DH91" s="45">
        <v>0</v>
      </c>
      <c r="DI91" s="45">
        <v>0</v>
      </c>
      <c r="DJ91" s="45">
        <v>0</v>
      </c>
      <c r="DK91" s="45">
        <v>0</v>
      </c>
      <c r="DL91" s="45">
        <v>0</v>
      </c>
      <c r="DM91" s="45">
        <v>0</v>
      </c>
      <c r="DN91" s="45">
        <v>0</v>
      </c>
      <c r="DO91" s="45">
        <v>0</v>
      </c>
      <c r="DP91" s="45">
        <v>0</v>
      </c>
      <c r="DQ91" s="45">
        <v>0</v>
      </c>
      <c r="DR91" s="45">
        <v>0</v>
      </c>
      <c r="DS91" s="45">
        <v>0</v>
      </c>
      <c r="DT91" s="46">
        <f t="shared" si="2"/>
        <v>2</v>
      </c>
      <c r="DU91" s="47"/>
    </row>
    <row r="92" spans="1:125" ht="27.6" customHeight="1" x14ac:dyDescent="0.3">
      <c r="A92" s="42" t="s">
        <v>89</v>
      </c>
      <c r="B92" s="45">
        <v>0</v>
      </c>
      <c r="C92" s="45">
        <v>0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2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5">
        <v>0</v>
      </c>
      <c r="AL92" s="45">
        <v>0</v>
      </c>
      <c r="AM92" s="45">
        <v>0</v>
      </c>
      <c r="AN92" s="45">
        <v>0</v>
      </c>
      <c r="AO92" s="45">
        <v>0</v>
      </c>
      <c r="AP92" s="45">
        <v>0</v>
      </c>
      <c r="AQ92" s="45">
        <v>0</v>
      </c>
      <c r="AR92" s="45">
        <v>0</v>
      </c>
      <c r="AS92" s="45">
        <v>0</v>
      </c>
      <c r="AT92" s="45">
        <v>0</v>
      </c>
      <c r="AU92" s="45">
        <v>0</v>
      </c>
      <c r="AV92" s="45">
        <v>0</v>
      </c>
      <c r="AW92" s="45">
        <v>0</v>
      </c>
      <c r="AX92" s="45">
        <v>0</v>
      </c>
      <c r="AY92" s="45">
        <v>0</v>
      </c>
      <c r="AZ92" s="45">
        <v>0</v>
      </c>
      <c r="BA92" s="45">
        <v>0</v>
      </c>
      <c r="BB92" s="45">
        <v>0</v>
      </c>
      <c r="BC92" s="45">
        <v>0</v>
      </c>
      <c r="BD92" s="45">
        <v>0</v>
      </c>
      <c r="BE92" s="45">
        <v>0</v>
      </c>
      <c r="BF92" s="45">
        <v>0</v>
      </c>
      <c r="BG92" s="45">
        <v>0</v>
      </c>
      <c r="BH92" s="45"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5">
        <v>0</v>
      </c>
      <c r="BO92" s="45">
        <v>0</v>
      </c>
      <c r="BP92" s="45">
        <v>0</v>
      </c>
      <c r="BQ92" s="45">
        <v>0</v>
      </c>
      <c r="BR92" s="45">
        <v>0</v>
      </c>
      <c r="BS92" s="45">
        <v>0</v>
      </c>
      <c r="BT92" s="45">
        <v>1</v>
      </c>
      <c r="BU92" s="45">
        <v>0</v>
      </c>
      <c r="BV92" s="45">
        <v>0</v>
      </c>
      <c r="BW92" s="45">
        <v>0</v>
      </c>
      <c r="BX92" s="45">
        <v>0</v>
      </c>
      <c r="BY92" s="45">
        <v>0</v>
      </c>
      <c r="BZ92" s="45">
        <v>0</v>
      </c>
      <c r="CA92" s="45">
        <v>0</v>
      </c>
      <c r="CB92" s="45">
        <v>0</v>
      </c>
      <c r="CC92" s="45">
        <v>0</v>
      </c>
      <c r="CD92" s="45">
        <v>0</v>
      </c>
      <c r="CE92" s="45">
        <v>0</v>
      </c>
      <c r="CF92" s="45">
        <v>0</v>
      </c>
      <c r="CG92" s="45">
        <v>0</v>
      </c>
      <c r="CH92" s="45">
        <v>0</v>
      </c>
      <c r="CI92" s="45">
        <v>0</v>
      </c>
      <c r="CJ92" s="45">
        <v>0</v>
      </c>
      <c r="CK92" s="45">
        <v>0</v>
      </c>
      <c r="CL92" s="45">
        <v>0</v>
      </c>
      <c r="CM92" s="44">
        <v>0</v>
      </c>
      <c r="CN92" s="45">
        <v>0</v>
      </c>
      <c r="CO92" s="45">
        <v>0</v>
      </c>
      <c r="CP92" s="45">
        <v>0</v>
      </c>
      <c r="CQ92" s="45">
        <v>0</v>
      </c>
      <c r="CR92" s="45">
        <v>0</v>
      </c>
      <c r="CS92" s="45">
        <v>0</v>
      </c>
      <c r="CT92" s="45">
        <v>0</v>
      </c>
      <c r="CU92" s="45">
        <v>0</v>
      </c>
      <c r="CV92" s="45">
        <v>0</v>
      </c>
      <c r="CW92" s="45">
        <v>0</v>
      </c>
      <c r="CX92" s="45">
        <v>0</v>
      </c>
      <c r="CY92" s="45">
        <v>0</v>
      </c>
      <c r="CZ92" s="45">
        <v>0</v>
      </c>
      <c r="DA92" s="45">
        <v>0</v>
      </c>
      <c r="DB92" s="45">
        <v>0</v>
      </c>
      <c r="DC92" s="45">
        <v>0</v>
      </c>
      <c r="DD92" s="45">
        <v>0</v>
      </c>
      <c r="DE92" s="45">
        <v>0</v>
      </c>
      <c r="DF92" s="45">
        <v>0</v>
      </c>
      <c r="DG92" s="45">
        <v>0</v>
      </c>
      <c r="DH92" s="45">
        <v>0</v>
      </c>
      <c r="DI92" s="45">
        <v>0</v>
      </c>
      <c r="DJ92" s="45">
        <v>0</v>
      </c>
      <c r="DK92" s="45">
        <v>0</v>
      </c>
      <c r="DL92" s="45">
        <v>0</v>
      </c>
      <c r="DM92" s="45">
        <v>0</v>
      </c>
      <c r="DN92" s="45">
        <v>0</v>
      </c>
      <c r="DO92" s="45">
        <v>0</v>
      </c>
      <c r="DP92" s="45">
        <v>0</v>
      </c>
      <c r="DQ92" s="45">
        <v>0</v>
      </c>
      <c r="DR92" s="45">
        <v>0</v>
      </c>
      <c r="DS92" s="45">
        <v>0</v>
      </c>
      <c r="DT92" s="46">
        <f t="shared" si="2"/>
        <v>3</v>
      </c>
      <c r="DU92" s="47"/>
    </row>
    <row r="93" spans="1:125" ht="27.6" customHeight="1" x14ac:dyDescent="0.3">
      <c r="A93" s="42" t="s">
        <v>90</v>
      </c>
      <c r="B93" s="45">
        <v>0</v>
      </c>
      <c r="C93" s="45">
        <v>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1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5">
        <v>0</v>
      </c>
      <c r="AL93" s="45">
        <v>1</v>
      </c>
      <c r="AM93" s="45">
        <v>0</v>
      </c>
      <c r="AN93" s="45">
        <v>0</v>
      </c>
      <c r="AO93" s="45">
        <v>0</v>
      </c>
      <c r="AP93" s="45">
        <v>0</v>
      </c>
      <c r="AQ93" s="45">
        <v>0</v>
      </c>
      <c r="AR93" s="45">
        <v>0</v>
      </c>
      <c r="AS93" s="45">
        <v>0</v>
      </c>
      <c r="AT93" s="45">
        <v>0</v>
      </c>
      <c r="AU93" s="45">
        <v>0</v>
      </c>
      <c r="AV93" s="45">
        <v>0</v>
      </c>
      <c r="AW93" s="45">
        <v>0</v>
      </c>
      <c r="AX93" s="45">
        <v>0</v>
      </c>
      <c r="AY93" s="45">
        <v>0</v>
      </c>
      <c r="AZ93" s="45">
        <v>0</v>
      </c>
      <c r="BA93" s="45">
        <v>0</v>
      </c>
      <c r="BB93" s="45">
        <v>0</v>
      </c>
      <c r="BC93" s="45">
        <v>0</v>
      </c>
      <c r="BD93" s="45">
        <v>0</v>
      </c>
      <c r="BE93" s="45">
        <v>0</v>
      </c>
      <c r="BF93" s="45">
        <v>0</v>
      </c>
      <c r="BG93" s="45">
        <v>0</v>
      </c>
      <c r="BH93" s="45">
        <v>0</v>
      </c>
      <c r="BI93" s="45">
        <v>0</v>
      </c>
      <c r="BJ93" s="45">
        <v>0</v>
      </c>
      <c r="BK93" s="45">
        <v>0</v>
      </c>
      <c r="BL93" s="45">
        <v>0</v>
      </c>
      <c r="BM93" s="45">
        <v>0</v>
      </c>
      <c r="BN93" s="45">
        <v>0</v>
      </c>
      <c r="BO93" s="45">
        <v>0</v>
      </c>
      <c r="BP93" s="45">
        <v>0</v>
      </c>
      <c r="BQ93" s="45">
        <v>0</v>
      </c>
      <c r="BR93" s="45">
        <v>0</v>
      </c>
      <c r="BS93" s="45">
        <v>0</v>
      </c>
      <c r="BT93" s="45">
        <v>0</v>
      </c>
      <c r="BU93" s="45">
        <v>0</v>
      </c>
      <c r="BV93" s="45">
        <v>0</v>
      </c>
      <c r="BW93" s="45">
        <v>0</v>
      </c>
      <c r="BX93" s="45">
        <v>0</v>
      </c>
      <c r="BY93" s="45">
        <v>0</v>
      </c>
      <c r="BZ93" s="45">
        <v>0</v>
      </c>
      <c r="CA93" s="45">
        <v>0</v>
      </c>
      <c r="CB93" s="45">
        <v>0</v>
      </c>
      <c r="CC93" s="45">
        <v>0</v>
      </c>
      <c r="CD93" s="45">
        <v>0</v>
      </c>
      <c r="CE93" s="45">
        <v>0</v>
      </c>
      <c r="CF93" s="45">
        <v>0</v>
      </c>
      <c r="CG93" s="45">
        <v>0</v>
      </c>
      <c r="CH93" s="45">
        <v>0</v>
      </c>
      <c r="CI93" s="45">
        <v>0</v>
      </c>
      <c r="CJ93" s="45">
        <v>0</v>
      </c>
      <c r="CK93" s="45">
        <v>0</v>
      </c>
      <c r="CL93" s="45">
        <v>0</v>
      </c>
      <c r="CM93" s="45">
        <v>0</v>
      </c>
      <c r="CN93" s="44">
        <v>0</v>
      </c>
      <c r="CO93" s="45">
        <v>0</v>
      </c>
      <c r="CP93" s="45">
        <v>0</v>
      </c>
      <c r="CQ93" s="45">
        <v>0</v>
      </c>
      <c r="CR93" s="45">
        <v>0</v>
      </c>
      <c r="CS93" s="45">
        <v>0</v>
      </c>
      <c r="CT93" s="45">
        <v>0</v>
      </c>
      <c r="CU93" s="45">
        <v>0</v>
      </c>
      <c r="CV93" s="45">
        <v>0</v>
      </c>
      <c r="CW93" s="45">
        <v>0</v>
      </c>
      <c r="CX93" s="45">
        <v>0</v>
      </c>
      <c r="CY93" s="45">
        <v>0</v>
      </c>
      <c r="CZ93" s="45">
        <v>0</v>
      </c>
      <c r="DA93" s="45">
        <v>0</v>
      </c>
      <c r="DB93" s="45">
        <v>0</v>
      </c>
      <c r="DC93" s="45">
        <v>0</v>
      </c>
      <c r="DD93" s="45">
        <v>0</v>
      </c>
      <c r="DE93" s="45">
        <v>0</v>
      </c>
      <c r="DF93" s="45">
        <v>0</v>
      </c>
      <c r="DG93" s="45">
        <v>0</v>
      </c>
      <c r="DH93" s="45">
        <v>0</v>
      </c>
      <c r="DI93" s="45">
        <v>0</v>
      </c>
      <c r="DJ93" s="45">
        <v>0</v>
      </c>
      <c r="DK93" s="45">
        <v>0</v>
      </c>
      <c r="DL93" s="45">
        <v>0</v>
      </c>
      <c r="DM93" s="45">
        <v>0</v>
      </c>
      <c r="DN93" s="45">
        <v>0</v>
      </c>
      <c r="DO93" s="45">
        <v>0</v>
      </c>
      <c r="DP93" s="45">
        <v>0</v>
      </c>
      <c r="DQ93" s="45">
        <v>0</v>
      </c>
      <c r="DR93" s="45">
        <v>0</v>
      </c>
      <c r="DS93" s="45">
        <v>0</v>
      </c>
      <c r="DT93" s="46">
        <f t="shared" si="2"/>
        <v>2</v>
      </c>
      <c r="DU93" s="47"/>
    </row>
    <row r="94" spans="1:125" ht="27.6" customHeight="1" x14ac:dyDescent="0.3">
      <c r="A94" s="42" t="s">
        <v>91</v>
      </c>
      <c r="B94" s="45">
        <v>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0</v>
      </c>
      <c r="AF94" s="45">
        <v>0</v>
      </c>
      <c r="AG94" s="45">
        <v>0</v>
      </c>
      <c r="AH94" s="45">
        <v>0</v>
      </c>
      <c r="AI94" s="45">
        <v>0</v>
      </c>
      <c r="AJ94" s="45">
        <v>0</v>
      </c>
      <c r="AK94" s="45">
        <v>0</v>
      </c>
      <c r="AL94" s="45">
        <v>0</v>
      </c>
      <c r="AM94" s="45">
        <v>0</v>
      </c>
      <c r="AN94" s="45">
        <v>0</v>
      </c>
      <c r="AO94" s="45">
        <v>0</v>
      </c>
      <c r="AP94" s="45">
        <v>0</v>
      </c>
      <c r="AQ94" s="45">
        <v>0</v>
      </c>
      <c r="AR94" s="45">
        <v>0</v>
      </c>
      <c r="AS94" s="45">
        <v>0</v>
      </c>
      <c r="AT94" s="45">
        <v>0</v>
      </c>
      <c r="AU94" s="45">
        <v>0</v>
      </c>
      <c r="AV94" s="45">
        <v>0</v>
      </c>
      <c r="AW94" s="45">
        <v>0</v>
      </c>
      <c r="AX94" s="45">
        <v>0</v>
      </c>
      <c r="AY94" s="45">
        <v>0</v>
      </c>
      <c r="AZ94" s="45">
        <v>0</v>
      </c>
      <c r="BA94" s="45">
        <v>0</v>
      </c>
      <c r="BB94" s="45">
        <v>0</v>
      </c>
      <c r="BC94" s="45">
        <v>0</v>
      </c>
      <c r="BD94" s="45">
        <v>0</v>
      </c>
      <c r="BE94" s="45">
        <v>0</v>
      </c>
      <c r="BF94" s="45">
        <v>0</v>
      </c>
      <c r="BG94" s="45">
        <v>0</v>
      </c>
      <c r="BH94" s="45">
        <v>0</v>
      </c>
      <c r="BI94" s="45">
        <v>0</v>
      </c>
      <c r="BJ94" s="45">
        <v>0</v>
      </c>
      <c r="BK94" s="45">
        <v>0</v>
      </c>
      <c r="BL94" s="45">
        <v>0</v>
      </c>
      <c r="BM94" s="45">
        <v>0</v>
      </c>
      <c r="BN94" s="45">
        <v>0</v>
      </c>
      <c r="BO94" s="45">
        <v>0</v>
      </c>
      <c r="BP94" s="45">
        <v>0</v>
      </c>
      <c r="BQ94" s="45">
        <v>0</v>
      </c>
      <c r="BR94" s="45">
        <v>0</v>
      </c>
      <c r="BS94" s="45">
        <v>0</v>
      </c>
      <c r="BT94" s="45">
        <v>1</v>
      </c>
      <c r="BU94" s="45">
        <v>0</v>
      </c>
      <c r="BV94" s="45">
        <v>0</v>
      </c>
      <c r="BW94" s="45">
        <v>0</v>
      </c>
      <c r="BX94" s="45">
        <v>0</v>
      </c>
      <c r="BY94" s="45">
        <v>0</v>
      </c>
      <c r="BZ94" s="45">
        <v>0</v>
      </c>
      <c r="CA94" s="45">
        <v>0</v>
      </c>
      <c r="CB94" s="45">
        <v>0</v>
      </c>
      <c r="CC94" s="45">
        <v>0</v>
      </c>
      <c r="CD94" s="45">
        <v>0</v>
      </c>
      <c r="CE94" s="45">
        <v>0</v>
      </c>
      <c r="CF94" s="45">
        <v>0</v>
      </c>
      <c r="CG94" s="45">
        <v>0</v>
      </c>
      <c r="CH94" s="45">
        <v>0</v>
      </c>
      <c r="CI94" s="45">
        <v>0</v>
      </c>
      <c r="CJ94" s="45">
        <v>0</v>
      </c>
      <c r="CK94" s="45">
        <v>0</v>
      </c>
      <c r="CL94" s="45">
        <v>0</v>
      </c>
      <c r="CM94" s="45">
        <v>0</v>
      </c>
      <c r="CN94" s="45">
        <v>0</v>
      </c>
      <c r="CO94" s="44">
        <v>0</v>
      </c>
      <c r="CP94" s="45">
        <v>0</v>
      </c>
      <c r="CQ94" s="45">
        <v>0</v>
      </c>
      <c r="CR94" s="45">
        <v>0</v>
      </c>
      <c r="CS94" s="45">
        <v>0</v>
      </c>
      <c r="CT94" s="45">
        <v>0</v>
      </c>
      <c r="CU94" s="45">
        <v>0</v>
      </c>
      <c r="CV94" s="45">
        <v>0</v>
      </c>
      <c r="CW94" s="45">
        <v>0</v>
      </c>
      <c r="CX94" s="45">
        <v>0</v>
      </c>
      <c r="CY94" s="45">
        <v>0</v>
      </c>
      <c r="CZ94" s="45">
        <v>0</v>
      </c>
      <c r="DA94" s="45">
        <v>0</v>
      </c>
      <c r="DB94" s="45">
        <v>0</v>
      </c>
      <c r="DC94" s="45">
        <v>0</v>
      </c>
      <c r="DD94" s="45">
        <v>0</v>
      </c>
      <c r="DE94" s="45">
        <v>0</v>
      </c>
      <c r="DF94" s="45">
        <v>0</v>
      </c>
      <c r="DG94" s="45">
        <v>0</v>
      </c>
      <c r="DH94" s="45">
        <v>0</v>
      </c>
      <c r="DI94" s="45">
        <v>0</v>
      </c>
      <c r="DJ94" s="45">
        <v>0</v>
      </c>
      <c r="DK94" s="45">
        <v>0</v>
      </c>
      <c r="DL94" s="45">
        <v>0</v>
      </c>
      <c r="DM94" s="45">
        <v>0</v>
      </c>
      <c r="DN94" s="45">
        <v>0</v>
      </c>
      <c r="DO94" s="45">
        <v>0</v>
      </c>
      <c r="DP94" s="45">
        <v>0</v>
      </c>
      <c r="DQ94" s="45">
        <v>0</v>
      </c>
      <c r="DR94" s="45">
        <v>0</v>
      </c>
      <c r="DS94" s="45">
        <v>0</v>
      </c>
      <c r="DT94" s="46">
        <f t="shared" si="2"/>
        <v>1</v>
      </c>
      <c r="DU94" s="47"/>
    </row>
    <row r="95" spans="1:125" ht="27.6" customHeight="1" x14ac:dyDescent="0.3">
      <c r="A95" s="42" t="s">
        <v>92</v>
      </c>
      <c r="B95" s="45">
        <v>0</v>
      </c>
      <c r="C95" s="45">
        <v>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1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1</v>
      </c>
      <c r="AH95" s="45">
        <v>0</v>
      </c>
      <c r="AI95" s="45">
        <v>0</v>
      </c>
      <c r="AJ95" s="45">
        <v>0</v>
      </c>
      <c r="AK95" s="45">
        <v>0</v>
      </c>
      <c r="AL95" s="45">
        <v>0</v>
      </c>
      <c r="AM95" s="45">
        <v>0</v>
      </c>
      <c r="AN95" s="45">
        <v>0</v>
      </c>
      <c r="AO95" s="45">
        <v>0</v>
      </c>
      <c r="AP95" s="45">
        <v>0</v>
      </c>
      <c r="AQ95" s="45">
        <v>0</v>
      </c>
      <c r="AR95" s="45">
        <v>0</v>
      </c>
      <c r="AS95" s="45">
        <v>0</v>
      </c>
      <c r="AT95" s="45">
        <v>0</v>
      </c>
      <c r="AU95" s="45">
        <v>0</v>
      </c>
      <c r="AV95" s="45">
        <v>0</v>
      </c>
      <c r="AW95" s="45">
        <v>0</v>
      </c>
      <c r="AX95" s="45">
        <v>0</v>
      </c>
      <c r="AY95" s="45">
        <v>0</v>
      </c>
      <c r="AZ95" s="45">
        <v>0</v>
      </c>
      <c r="BA95" s="45">
        <v>0</v>
      </c>
      <c r="BB95" s="45">
        <v>0</v>
      </c>
      <c r="BC95" s="45">
        <v>0</v>
      </c>
      <c r="BD95" s="45">
        <v>0</v>
      </c>
      <c r="BE95" s="45">
        <v>0</v>
      </c>
      <c r="BF95" s="45">
        <v>0</v>
      </c>
      <c r="BG95" s="45">
        <v>0</v>
      </c>
      <c r="BH95" s="45">
        <v>0</v>
      </c>
      <c r="BI95" s="45">
        <v>0</v>
      </c>
      <c r="BJ95" s="45">
        <v>0</v>
      </c>
      <c r="BK95" s="45">
        <v>0</v>
      </c>
      <c r="BL95" s="45">
        <v>0</v>
      </c>
      <c r="BM95" s="45">
        <v>0</v>
      </c>
      <c r="BN95" s="45">
        <v>0</v>
      </c>
      <c r="BO95" s="45">
        <v>0</v>
      </c>
      <c r="BP95" s="45">
        <v>0</v>
      </c>
      <c r="BQ95" s="45">
        <v>0</v>
      </c>
      <c r="BR95" s="45">
        <v>0</v>
      </c>
      <c r="BS95" s="45">
        <v>0</v>
      </c>
      <c r="BT95" s="45">
        <v>0</v>
      </c>
      <c r="BU95" s="45">
        <v>0</v>
      </c>
      <c r="BV95" s="45">
        <v>0</v>
      </c>
      <c r="BW95" s="45">
        <v>0</v>
      </c>
      <c r="BX95" s="45">
        <v>0</v>
      </c>
      <c r="BY95" s="45">
        <v>0</v>
      </c>
      <c r="BZ95" s="45">
        <v>0</v>
      </c>
      <c r="CA95" s="45">
        <v>0</v>
      </c>
      <c r="CB95" s="45">
        <v>0</v>
      </c>
      <c r="CC95" s="45">
        <v>0</v>
      </c>
      <c r="CD95" s="45">
        <v>0</v>
      </c>
      <c r="CE95" s="45">
        <v>0</v>
      </c>
      <c r="CF95" s="45">
        <v>0</v>
      </c>
      <c r="CG95" s="45">
        <v>0</v>
      </c>
      <c r="CH95" s="45">
        <v>0</v>
      </c>
      <c r="CI95" s="45">
        <v>0</v>
      </c>
      <c r="CJ95" s="45">
        <v>0</v>
      </c>
      <c r="CK95" s="45">
        <v>0</v>
      </c>
      <c r="CL95" s="45">
        <v>0</v>
      </c>
      <c r="CM95" s="45">
        <v>0</v>
      </c>
      <c r="CN95" s="45">
        <v>0</v>
      </c>
      <c r="CO95" s="45">
        <v>0</v>
      </c>
      <c r="CP95" s="44">
        <v>0</v>
      </c>
      <c r="CQ95" s="45">
        <v>0</v>
      </c>
      <c r="CR95" s="45">
        <v>0</v>
      </c>
      <c r="CS95" s="45">
        <v>0</v>
      </c>
      <c r="CT95" s="45">
        <v>0</v>
      </c>
      <c r="CU95" s="45">
        <v>0</v>
      </c>
      <c r="CV95" s="45">
        <v>0</v>
      </c>
      <c r="CW95" s="45">
        <v>0</v>
      </c>
      <c r="CX95" s="45">
        <v>0</v>
      </c>
      <c r="CY95" s="45">
        <v>0</v>
      </c>
      <c r="CZ95" s="45">
        <v>0</v>
      </c>
      <c r="DA95" s="45">
        <v>0</v>
      </c>
      <c r="DB95" s="45">
        <v>0</v>
      </c>
      <c r="DC95" s="45">
        <v>0</v>
      </c>
      <c r="DD95" s="45">
        <v>0</v>
      </c>
      <c r="DE95" s="45">
        <v>0</v>
      </c>
      <c r="DF95" s="45">
        <v>0</v>
      </c>
      <c r="DG95" s="45">
        <v>0</v>
      </c>
      <c r="DH95" s="45">
        <v>0</v>
      </c>
      <c r="DI95" s="45">
        <v>0</v>
      </c>
      <c r="DJ95" s="45">
        <v>0</v>
      </c>
      <c r="DK95" s="45">
        <v>0</v>
      </c>
      <c r="DL95" s="45">
        <v>0</v>
      </c>
      <c r="DM95" s="45">
        <v>0</v>
      </c>
      <c r="DN95" s="45">
        <v>0</v>
      </c>
      <c r="DO95" s="45">
        <v>0</v>
      </c>
      <c r="DP95" s="45">
        <v>0</v>
      </c>
      <c r="DQ95" s="45">
        <v>0</v>
      </c>
      <c r="DR95" s="45">
        <v>0</v>
      </c>
      <c r="DS95" s="45">
        <v>0</v>
      </c>
      <c r="DT95" s="46">
        <f t="shared" si="2"/>
        <v>2</v>
      </c>
      <c r="DU95" s="47"/>
    </row>
    <row r="96" spans="1:125" ht="27.6" customHeight="1" x14ac:dyDescent="0.3">
      <c r="A96" s="42" t="s">
        <v>93</v>
      </c>
      <c r="B96" s="45">
        <v>0</v>
      </c>
      <c r="C96" s="45">
        <v>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5">
        <v>0</v>
      </c>
      <c r="AD96" s="45">
        <v>0</v>
      </c>
      <c r="AE96" s="45">
        <v>0</v>
      </c>
      <c r="AF96" s="45">
        <v>0</v>
      </c>
      <c r="AG96" s="45">
        <v>1</v>
      </c>
      <c r="AH96" s="45">
        <v>0</v>
      </c>
      <c r="AI96" s="45">
        <v>0</v>
      </c>
      <c r="AJ96" s="45">
        <v>0</v>
      </c>
      <c r="AK96" s="45">
        <v>0</v>
      </c>
      <c r="AL96" s="45">
        <v>0</v>
      </c>
      <c r="AM96" s="45">
        <v>0</v>
      </c>
      <c r="AN96" s="45">
        <v>0</v>
      </c>
      <c r="AO96" s="45">
        <v>0</v>
      </c>
      <c r="AP96" s="45">
        <v>0</v>
      </c>
      <c r="AQ96" s="45">
        <v>0</v>
      </c>
      <c r="AR96" s="45">
        <v>0</v>
      </c>
      <c r="AS96" s="45">
        <v>0</v>
      </c>
      <c r="AT96" s="45">
        <v>0</v>
      </c>
      <c r="AU96" s="45">
        <v>0</v>
      </c>
      <c r="AV96" s="45">
        <v>0</v>
      </c>
      <c r="AW96" s="45">
        <v>0</v>
      </c>
      <c r="AX96" s="45">
        <v>0</v>
      </c>
      <c r="AY96" s="45">
        <v>0</v>
      </c>
      <c r="AZ96" s="45">
        <v>0</v>
      </c>
      <c r="BA96" s="45">
        <v>0</v>
      </c>
      <c r="BB96" s="45">
        <v>0</v>
      </c>
      <c r="BC96" s="45">
        <v>0</v>
      </c>
      <c r="BD96" s="45">
        <v>0</v>
      </c>
      <c r="BE96" s="45">
        <v>0</v>
      </c>
      <c r="BF96" s="45">
        <v>0</v>
      </c>
      <c r="BG96" s="45">
        <v>0</v>
      </c>
      <c r="BH96" s="45">
        <v>0</v>
      </c>
      <c r="BI96" s="45">
        <v>0</v>
      </c>
      <c r="BJ96" s="45">
        <v>0</v>
      </c>
      <c r="BK96" s="45">
        <v>0</v>
      </c>
      <c r="BL96" s="45">
        <v>0</v>
      </c>
      <c r="BM96" s="45">
        <v>0</v>
      </c>
      <c r="BN96" s="45">
        <v>0</v>
      </c>
      <c r="BO96" s="45">
        <v>0</v>
      </c>
      <c r="BP96" s="45">
        <v>0</v>
      </c>
      <c r="BQ96" s="45">
        <v>0</v>
      </c>
      <c r="BR96" s="45">
        <v>0</v>
      </c>
      <c r="BS96" s="45">
        <v>0</v>
      </c>
      <c r="BT96" s="45">
        <v>0</v>
      </c>
      <c r="BU96" s="45">
        <v>0</v>
      </c>
      <c r="BV96" s="45">
        <v>0</v>
      </c>
      <c r="BW96" s="45">
        <v>0</v>
      </c>
      <c r="BX96" s="45">
        <v>0</v>
      </c>
      <c r="BY96" s="45">
        <v>0</v>
      </c>
      <c r="BZ96" s="45">
        <v>0</v>
      </c>
      <c r="CA96" s="45">
        <v>0</v>
      </c>
      <c r="CB96" s="45">
        <v>0</v>
      </c>
      <c r="CC96" s="45">
        <v>0</v>
      </c>
      <c r="CD96" s="45">
        <v>0</v>
      </c>
      <c r="CE96" s="45">
        <v>0</v>
      </c>
      <c r="CF96" s="45">
        <v>0</v>
      </c>
      <c r="CG96" s="45">
        <v>0</v>
      </c>
      <c r="CH96" s="45">
        <v>0</v>
      </c>
      <c r="CI96" s="45">
        <v>0</v>
      </c>
      <c r="CJ96" s="45">
        <v>0</v>
      </c>
      <c r="CK96" s="45">
        <v>0</v>
      </c>
      <c r="CL96" s="45">
        <v>0</v>
      </c>
      <c r="CM96" s="45">
        <v>0</v>
      </c>
      <c r="CN96" s="45">
        <v>0</v>
      </c>
      <c r="CO96" s="45">
        <v>0</v>
      </c>
      <c r="CP96" s="45">
        <v>0</v>
      </c>
      <c r="CQ96" s="44">
        <v>0</v>
      </c>
      <c r="CR96" s="45">
        <v>0</v>
      </c>
      <c r="CS96" s="45">
        <v>0</v>
      </c>
      <c r="CT96" s="45">
        <v>0</v>
      </c>
      <c r="CU96" s="45">
        <v>0</v>
      </c>
      <c r="CV96" s="45">
        <v>0</v>
      </c>
      <c r="CW96" s="45">
        <v>0</v>
      </c>
      <c r="CX96" s="45">
        <v>0</v>
      </c>
      <c r="CY96" s="45">
        <v>0</v>
      </c>
      <c r="CZ96" s="45">
        <v>0</v>
      </c>
      <c r="DA96" s="45">
        <v>0</v>
      </c>
      <c r="DB96" s="45">
        <v>0</v>
      </c>
      <c r="DC96" s="45">
        <v>0</v>
      </c>
      <c r="DD96" s="45">
        <v>0</v>
      </c>
      <c r="DE96" s="45">
        <v>0</v>
      </c>
      <c r="DF96" s="45">
        <v>0</v>
      </c>
      <c r="DG96" s="45">
        <v>0</v>
      </c>
      <c r="DH96" s="45">
        <v>0</v>
      </c>
      <c r="DI96" s="45">
        <v>0</v>
      </c>
      <c r="DJ96" s="45">
        <v>0</v>
      </c>
      <c r="DK96" s="45">
        <v>0</v>
      </c>
      <c r="DL96" s="45">
        <v>0</v>
      </c>
      <c r="DM96" s="45">
        <v>0</v>
      </c>
      <c r="DN96" s="45">
        <v>0</v>
      </c>
      <c r="DO96" s="45">
        <v>0</v>
      </c>
      <c r="DP96" s="45">
        <v>0</v>
      </c>
      <c r="DQ96" s="45">
        <v>0</v>
      </c>
      <c r="DR96" s="45">
        <v>0</v>
      </c>
      <c r="DS96" s="45">
        <v>0</v>
      </c>
      <c r="DT96" s="46">
        <f t="shared" si="2"/>
        <v>1</v>
      </c>
      <c r="DU96" s="47"/>
    </row>
    <row r="97" spans="1:125" ht="27.6" customHeight="1" x14ac:dyDescent="0.3">
      <c r="A97" s="42" t="s">
        <v>94</v>
      </c>
      <c r="B97" s="45">
        <v>0</v>
      </c>
      <c r="C97" s="45">
        <v>0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5">
        <v>0</v>
      </c>
      <c r="AL97" s="45">
        <v>1</v>
      </c>
      <c r="AM97" s="45">
        <v>0</v>
      </c>
      <c r="AN97" s="45">
        <v>0</v>
      </c>
      <c r="AO97" s="45">
        <v>0</v>
      </c>
      <c r="AP97" s="45">
        <v>0</v>
      </c>
      <c r="AQ97" s="45">
        <v>0</v>
      </c>
      <c r="AR97" s="45">
        <v>0</v>
      </c>
      <c r="AS97" s="45">
        <v>0</v>
      </c>
      <c r="AT97" s="45">
        <v>0</v>
      </c>
      <c r="AU97" s="45">
        <v>0</v>
      </c>
      <c r="AV97" s="45">
        <v>0</v>
      </c>
      <c r="AW97" s="45">
        <v>0</v>
      </c>
      <c r="AX97" s="45">
        <v>0</v>
      </c>
      <c r="AY97" s="45">
        <v>0</v>
      </c>
      <c r="AZ97" s="45">
        <v>0</v>
      </c>
      <c r="BA97" s="45">
        <v>0</v>
      </c>
      <c r="BB97" s="45">
        <v>0</v>
      </c>
      <c r="BC97" s="45">
        <v>0</v>
      </c>
      <c r="BD97" s="45">
        <v>0</v>
      </c>
      <c r="BE97" s="45">
        <v>0</v>
      </c>
      <c r="BF97" s="45">
        <v>0</v>
      </c>
      <c r="BG97" s="45">
        <v>0</v>
      </c>
      <c r="BH97" s="45">
        <v>0</v>
      </c>
      <c r="BI97" s="45">
        <v>0</v>
      </c>
      <c r="BJ97" s="45">
        <v>0</v>
      </c>
      <c r="BK97" s="45">
        <v>0</v>
      </c>
      <c r="BL97" s="45">
        <v>0</v>
      </c>
      <c r="BM97" s="45">
        <v>0</v>
      </c>
      <c r="BN97" s="45">
        <v>0</v>
      </c>
      <c r="BO97" s="45">
        <v>0</v>
      </c>
      <c r="BP97" s="45">
        <v>0</v>
      </c>
      <c r="BQ97" s="45">
        <v>0</v>
      </c>
      <c r="BR97" s="45">
        <v>0</v>
      </c>
      <c r="BS97" s="45">
        <v>0</v>
      </c>
      <c r="BT97" s="45">
        <v>0</v>
      </c>
      <c r="BU97" s="45">
        <v>0</v>
      </c>
      <c r="BV97" s="45">
        <v>0</v>
      </c>
      <c r="BW97" s="45">
        <v>0</v>
      </c>
      <c r="BX97" s="45">
        <v>0</v>
      </c>
      <c r="BY97" s="45">
        <v>0</v>
      </c>
      <c r="BZ97" s="45">
        <v>0</v>
      </c>
      <c r="CA97" s="45">
        <v>0</v>
      </c>
      <c r="CB97" s="45">
        <v>0</v>
      </c>
      <c r="CC97" s="45">
        <v>0</v>
      </c>
      <c r="CD97" s="45">
        <v>0</v>
      </c>
      <c r="CE97" s="45">
        <v>0</v>
      </c>
      <c r="CF97" s="45">
        <v>0</v>
      </c>
      <c r="CG97" s="45">
        <v>0</v>
      </c>
      <c r="CH97" s="45">
        <v>0</v>
      </c>
      <c r="CI97" s="45">
        <v>0</v>
      </c>
      <c r="CJ97" s="45">
        <v>0</v>
      </c>
      <c r="CK97" s="45">
        <v>0</v>
      </c>
      <c r="CL97" s="45">
        <v>0</v>
      </c>
      <c r="CM97" s="45">
        <v>0</v>
      </c>
      <c r="CN97" s="45">
        <v>0</v>
      </c>
      <c r="CO97" s="45">
        <v>0</v>
      </c>
      <c r="CP97" s="45">
        <v>0</v>
      </c>
      <c r="CQ97" s="45">
        <v>0</v>
      </c>
      <c r="CR97" s="44">
        <v>0</v>
      </c>
      <c r="CS97" s="45">
        <v>0</v>
      </c>
      <c r="CT97" s="45">
        <v>0</v>
      </c>
      <c r="CU97" s="45">
        <v>0</v>
      </c>
      <c r="CV97" s="45">
        <v>0</v>
      </c>
      <c r="CW97" s="45">
        <v>0</v>
      </c>
      <c r="CX97" s="45">
        <v>0</v>
      </c>
      <c r="CY97" s="45">
        <v>0</v>
      </c>
      <c r="CZ97" s="45">
        <v>0</v>
      </c>
      <c r="DA97" s="45">
        <v>0</v>
      </c>
      <c r="DB97" s="45">
        <v>0</v>
      </c>
      <c r="DC97" s="45">
        <v>0</v>
      </c>
      <c r="DD97" s="45">
        <v>0</v>
      </c>
      <c r="DE97" s="45">
        <v>0</v>
      </c>
      <c r="DF97" s="45">
        <v>0</v>
      </c>
      <c r="DG97" s="45">
        <v>0</v>
      </c>
      <c r="DH97" s="45">
        <v>0</v>
      </c>
      <c r="DI97" s="45">
        <v>0</v>
      </c>
      <c r="DJ97" s="45">
        <v>0</v>
      </c>
      <c r="DK97" s="45">
        <v>0</v>
      </c>
      <c r="DL97" s="45">
        <v>0</v>
      </c>
      <c r="DM97" s="45">
        <v>0</v>
      </c>
      <c r="DN97" s="45">
        <v>0</v>
      </c>
      <c r="DO97" s="45">
        <v>0</v>
      </c>
      <c r="DP97" s="45">
        <v>0</v>
      </c>
      <c r="DQ97" s="45">
        <v>0</v>
      </c>
      <c r="DR97" s="45">
        <v>0</v>
      </c>
      <c r="DS97" s="45">
        <v>0</v>
      </c>
      <c r="DT97" s="46">
        <f t="shared" si="2"/>
        <v>1</v>
      </c>
      <c r="DU97" s="47"/>
    </row>
    <row r="98" spans="1:125" ht="27.6" customHeight="1" x14ac:dyDescent="0.3">
      <c r="A98" s="42" t="s">
        <v>95</v>
      </c>
      <c r="B98" s="45">
        <v>0</v>
      </c>
      <c r="C98" s="45">
        <v>1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5">
        <v>0</v>
      </c>
      <c r="AG98" s="45">
        <v>1</v>
      </c>
      <c r="AH98" s="45">
        <v>0</v>
      </c>
      <c r="AI98" s="45">
        <v>0</v>
      </c>
      <c r="AJ98" s="45">
        <v>0</v>
      </c>
      <c r="AK98" s="45">
        <v>0</v>
      </c>
      <c r="AL98" s="45">
        <v>1</v>
      </c>
      <c r="AM98" s="45">
        <v>0</v>
      </c>
      <c r="AN98" s="45">
        <v>0</v>
      </c>
      <c r="AO98" s="45">
        <v>0</v>
      </c>
      <c r="AP98" s="45">
        <v>0</v>
      </c>
      <c r="AQ98" s="45">
        <v>0</v>
      </c>
      <c r="AR98" s="45">
        <v>0</v>
      </c>
      <c r="AS98" s="45">
        <v>0</v>
      </c>
      <c r="AT98" s="45">
        <v>0</v>
      </c>
      <c r="AU98" s="45">
        <v>0</v>
      </c>
      <c r="AV98" s="45">
        <v>0</v>
      </c>
      <c r="AW98" s="45">
        <v>0</v>
      </c>
      <c r="AX98" s="45">
        <v>0</v>
      </c>
      <c r="AY98" s="45">
        <v>0</v>
      </c>
      <c r="AZ98" s="45">
        <v>0</v>
      </c>
      <c r="BA98" s="45">
        <v>0</v>
      </c>
      <c r="BB98" s="45">
        <v>0</v>
      </c>
      <c r="BC98" s="45">
        <v>0</v>
      </c>
      <c r="BD98" s="45">
        <v>0</v>
      </c>
      <c r="BE98" s="45">
        <v>0</v>
      </c>
      <c r="BF98" s="45">
        <v>0</v>
      </c>
      <c r="BG98" s="45">
        <v>0</v>
      </c>
      <c r="BH98" s="45">
        <v>0</v>
      </c>
      <c r="BI98" s="45">
        <v>0</v>
      </c>
      <c r="BJ98" s="45">
        <v>0</v>
      </c>
      <c r="BK98" s="45">
        <v>0</v>
      </c>
      <c r="BL98" s="45">
        <v>0</v>
      </c>
      <c r="BM98" s="45">
        <v>0</v>
      </c>
      <c r="BN98" s="45">
        <v>1</v>
      </c>
      <c r="BO98" s="45">
        <v>0</v>
      </c>
      <c r="BP98" s="45">
        <v>0</v>
      </c>
      <c r="BQ98" s="45">
        <v>0</v>
      </c>
      <c r="BR98" s="45">
        <v>0</v>
      </c>
      <c r="BS98" s="45">
        <v>0</v>
      </c>
      <c r="BT98" s="45">
        <v>1</v>
      </c>
      <c r="BU98" s="45">
        <v>0</v>
      </c>
      <c r="BV98" s="45">
        <v>0</v>
      </c>
      <c r="BW98" s="45">
        <v>0</v>
      </c>
      <c r="BX98" s="45">
        <v>0</v>
      </c>
      <c r="BY98" s="45">
        <v>0</v>
      </c>
      <c r="BZ98" s="45">
        <v>0</v>
      </c>
      <c r="CA98" s="45">
        <v>0</v>
      </c>
      <c r="CB98" s="45">
        <v>0</v>
      </c>
      <c r="CC98" s="45">
        <v>0</v>
      </c>
      <c r="CD98" s="45">
        <v>0</v>
      </c>
      <c r="CE98" s="45">
        <v>0</v>
      </c>
      <c r="CF98" s="45">
        <v>0</v>
      </c>
      <c r="CG98" s="45">
        <v>0</v>
      </c>
      <c r="CH98" s="45">
        <v>0</v>
      </c>
      <c r="CI98" s="45">
        <v>0</v>
      </c>
      <c r="CJ98" s="45">
        <v>0</v>
      </c>
      <c r="CK98" s="45">
        <v>0</v>
      </c>
      <c r="CL98" s="45">
        <v>0</v>
      </c>
      <c r="CM98" s="45">
        <v>0</v>
      </c>
      <c r="CN98" s="45">
        <v>0</v>
      </c>
      <c r="CO98" s="45">
        <v>0</v>
      </c>
      <c r="CP98" s="45">
        <v>0</v>
      </c>
      <c r="CQ98" s="45">
        <v>0</v>
      </c>
      <c r="CR98" s="45">
        <v>0</v>
      </c>
      <c r="CS98" s="44">
        <v>0</v>
      </c>
      <c r="CT98" s="45">
        <v>0</v>
      </c>
      <c r="CU98" s="45">
        <v>0</v>
      </c>
      <c r="CV98" s="45">
        <v>0</v>
      </c>
      <c r="CW98" s="45">
        <v>0</v>
      </c>
      <c r="CX98" s="45">
        <v>0</v>
      </c>
      <c r="CY98" s="45">
        <v>0</v>
      </c>
      <c r="CZ98" s="45">
        <v>0</v>
      </c>
      <c r="DA98" s="45">
        <v>0</v>
      </c>
      <c r="DB98" s="45">
        <v>0</v>
      </c>
      <c r="DC98" s="45">
        <v>0</v>
      </c>
      <c r="DD98" s="45">
        <v>0</v>
      </c>
      <c r="DE98" s="45">
        <v>0</v>
      </c>
      <c r="DF98" s="45">
        <v>0</v>
      </c>
      <c r="DG98" s="45">
        <v>0</v>
      </c>
      <c r="DH98" s="45">
        <v>0</v>
      </c>
      <c r="DI98" s="45">
        <v>0</v>
      </c>
      <c r="DJ98" s="45">
        <v>0</v>
      </c>
      <c r="DK98" s="45">
        <v>0</v>
      </c>
      <c r="DL98" s="45">
        <v>0</v>
      </c>
      <c r="DM98" s="45">
        <v>0</v>
      </c>
      <c r="DN98" s="45">
        <v>0</v>
      </c>
      <c r="DO98" s="45">
        <v>0</v>
      </c>
      <c r="DP98" s="45">
        <v>0</v>
      </c>
      <c r="DQ98" s="45">
        <v>0</v>
      </c>
      <c r="DR98" s="45">
        <v>0</v>
      </c>
      <c r="DS98" s="45">
        <v>0</v>
      </c>
      <c r="DT98" s="46">
        <f t="shared" si="2"/>
        <v>5</v>
      </c>
      <c r="DU98" s="47"/>
    </row>
    <row r="99" spans="1:125" ht="27.6" customHeight="1" x14ac:dyDescent="0.3">
      <c r="A99" s="42" t="s">
        <v>96</v>
      </c>
      <c r="B99" s="45">
        <v>0</v>
      </c>
      <c r="C99" s="45">
        <v>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1</v>
      </c>
      <c r="AM99" s="45">
        <v>0</v>
      </c>
      <c r="AN99" s="45">
        <v>0</v>
      </c>
      <c r="AO99" s="45">
        <v>0</v>
      </c>
      <c r="AP99" s="45">
        <v>0</v>
      </c>
      <c r="AQ99" s="45">
        <v>0</v>
      </c>
      <c r="AR99" s="45">
        <v>0</v>
      </c>
      <c r="AS99" s="45">
        <v>0</v>
      </c>
      <c r="AT99" s="45">
        <v>0</v>
      </c>
      <c r="AU99" s="45">
        <v>0</v>
      </c>
      <c r="AV99" s="45">
        <v>0</v>
      </c>
      <c r="AW99" s="45">
        <v>0</v>
      </c>
      <c r="AX99" s="45">
        <v>0</v>
      </c>
      <c r="AY99" s="45">
        <v>0</v>
      </c>
      <c r="AZ99" s="45">
        <v>0</v>
      </c>
      <c r="BA99" s="45">
        <v>0</v>
      </c>
      <c r="BB99" s="45">
        <v>0</v>
      </c>
      <c r="BC99" s="45">
        <v>0</v>
      </c>
      <c r="BD99" s="45">
        <v>0</v>
      </c>
      <c r="BE99" s="45">
        <v>0</v>
      </c>
      <c r="BF99" s="45">
        <v>0</v>
      </c>
      <c r="BG99" s="45">
        <v>0</v>
      </c>
      <c r="BH99" s="45"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5">
        <v>0</v>
      </c>
      <c r="BO99" s="45">
        <v>0</v>
      </c>
      <c r="BP99" s="45">
        <v>0</v>
      </c>
      <c r="BQ99" s="45">
        <v>0</v>
      </c>
      <c r="BR99" s="45">
        <v>0</v>
      </c>
      <c r="BS99" s="45">
        <v>0</v>
      </c>
      <c r="BT99" s="45">
        <v>0</v>
      </c>
      <c r="BU99" s="45">
        <v>0</v>
      </c>
      <c r="BV99" s="45">
        <v>0</v>
      </c>
      <c r="BW99" s="45">
        <v>0</v>
      </c>
      <c r="BX99" s="45">
        <v>0</v>
      </c>
      <c r="BY99" s="45">
        <v>0</v>
      </c>
      <c r="BZ99" s="45">
        <v>0</v>
      </c>
      <c r="CA99" s="45">
        <v>0</v>
      </c>
      <c r="CB99" s="45">
        <v>0</v>
      </c>
      <c r="CC99" s="45">
        <v>0</v>
      </c>
      <c r="CD99" s="45">
        <v>0</v>
      </c>
      <c r="CE99" s="45">
        <v>0</v>
      </c>
      <c r="CF99" s="45">
        <v>0</v>
      </c>
      <c r="CG99" s="45">
        <v>0</v>
      </c>
      <c r="CH99" s="45">
        <v>0</v>
      </c>
      <c r="CI99" s="45">
        <v>0</v>
      </c>
      <c r="CJ99" s="45">
        <v>0</v>
      </c>
      <c r="CK99" s="45">
        <v>0</v>
      </c>
      <c r="CL99" s="45">
        <v>0</v>
      </c>
      <c r="CM99" s="45">
        <v>0</v>
      </c>
      <c r="CN99" s="45">
        <v>0</v>
      </c>
      <c r="CO99" s="45">
        <v>0</v>
      </c>
      <c r="CP99" s="45">
        <v>0</v>
      </c>
      <c r="CQ99" s="45">
        <v>0</v>
      </c>
      <c r="CR99" s="45">
        <v>0</v>
      </c>
      <c r="CS99" s="45">
        <v>0</v>
      </c>
      <c r="CT99" s="44">
        <v>0</v>
      </c>
      <c r="CU99" s="45">
        <v>0</v>
      </c>
      <c r="CV99" s="45">
        <v>0</v>
      </c>
      <c r="CW99" s="45">
        <v>0</v>
      </c>
      <c r="CX99" s="45">
        <v>0</v>
      </c>
      <c r="CY99" s="45">
        <v>0</v>
      </c>
      <c r="CZ99" s="45">
        <v>0</v>
      </c>
      <c r="DA99" s="45">
        <v>0</v>
      </c>
      <c r="DB99" s="45">
        <v>0</v>
      </c>
      <c r="DC99" s="45">
        <v>0</v>
      </c>
      <c r="DD99" s="45">
        <v>0</v>
      </c>
      <c r="DE99" s="45">
        <v>0</v>
      </c>
      <c r="DF99" s="45">
        <v>0</v>
      </c>
      <c r="DG99" s="45">
        <v>0</v>
      </c>
      <c r="DH99" s="45">
        <v>0</v>
      </c>
      <c r="DI99" s="45">
        <v>0</v>
      </c>
      <c r="DJ99" s="45">
        <v>0</v>
      </c>
      <c r="DK99" s="45">
        <v>0</v>
      </c>
      <c r="DL99" s="45">
        <v>0</v>
      </c>
      <c r="DM99" s="45">
        <v>0</v>
      </c>
      <c r="DN99" s="45">
        <v>0</v>
      </c>
      <c r="DO99" s="45">
        <v>0</v>
      </c>
      <c r="DP99" s="45">
        <v>0</v>
      </c>
      <c r="DQ99" s="45">
        <v>0</v>
      </c>
      <c r="DR99" s="45">
        <v>0</v>
      </c>
      <c r="DS99" s="45">
        <v>0</v>
      </c>
      <c r="DT99" s="46">
        <f t="shared" ref="DT99:DT125" si="3">SUM(B99:DS99)</f>
        <v>1</v>
      </c>
      <c r="DU99" s="47"/>
    </row>
    <row r="100" spans="1:125" ht="27.6" customHeight="1" x14ac:dyDescent="0.3">
      <c r="A100" s="42" t="s">
        <v>97</v>
      </c>
      <c r="B100" s="45">
        <v>0</v>
      </c>
      <c r="C100" s="45">
        <v>1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0</v>
      </c>
      <c r="X100" s="45">
        <v>0</v>
      </c>
      <c r="Y100" s="45">
        <v>0</v>
      </c>
      <c r="Z100" s="45">
        <v>0</v>
      </c>
      <c r="AA100" s="45">
        <v>0</v>
      </c>
      <c r="AB100" s="45">
        <v>0</v>
      </c>
      <c r="AC100" s="45">
        <v>0</v>
      </c>
      <c r="AD100" s="45">
        <v>0</v>
      </c>
      <c r="AE100" s="45">
        <v>0</v>
      </c>
      <c r="AF100" s="45">
        <v>0</v>
      </c>
      <c r="AG100" s="45">
        <v>0</v>
      </c>
      <c r="AH100" s="45">
        <v>0</v>
      </c>
      <c r="AI100" s="45">
        <v>0</v>
      </c>
      <c r="AJ100" s="45">
        <v>0</v>
      </c>
      <c r="AK100" s="45">
        <v>0</v>
      </c>
      <c r="AL100" s="45">
        <v>0</v>
      </c>
      <c r="AM100" s="45">
        <v>0</v>
      </c>
      <c r="AN100" s="45">
        <v>0</v>
      </c>
      <c r="AO100" s="45">
        <v>0</v>
      </c>
      <c r="AP100" s="45">
        <v>0</v>
      </c>
      <c r="AQ100" s="45">
        <v>0</v>
      </c>
      <c r="AR100" s="45">
        <v>0</v>
      </c>
      <c r="AS100" s="45">
        <v>0</v>
      </c>
      <c r="AT100" s="45">
        <v>0</v>
      </c>
      <c r="AU100" s="45">
        <v>0</v>
      </c>
      <c r="AV100" s="45">
        <v>0</v>
      </c>
      <c r="AW100" s="45">
        <v>0</v>
      </c>
      <c r="AX100" s="45">
        <v>0</v>
      </c>
      <c r="AY100" s="45">
        <v>0</v>
      </c>
      <c r="AZ100" s="45">
        <v>0</v>
      </c>
      <c r="BA100" s="45">
        <v>0</v>
      </c>
      <c r="BB100" s="45">
        <v>0</v>
      </c>
      <c r="BC100" s="45">
        <v>0</v>
      </c>
      <c r="BD100" s="45">
        <v>0</v>
      </c>
      <c r="BE100" s="45">
        <v>0</v>
      </c>
      <c r="BF100" s="45">
        <v>0</v>
      </c>
      <c r="BG100" s="45">
        <v>0</v>
      </c>
      <c r="BH100" s="45">
        <v>0</v>
      </c>
      <c r="BI100" s="45">
        <v>0</v>
      </c>
      <c r="BJ100" s="45">
        <v>0</v>
      </c>
      <c r="BK100" s="45">
        <v>0</v>
      </c>
      <c r="BL100" s="45">
        <v>0</v>
      </c>
      <c r="BM100" s="45">
        <v>0</v>
      </c>
      <c r="BN100" s="45">
        <v>0</v>
      </c>
      <c r="BO100" s="45">
        <v>0</v>
      </c>
      <c r="BP100" s="45">
        <v>0</v>
      </c>
      <c r="BQ100" s="45">
        <v>0</v>
      </c>
      <c r="BR100" s="45">
        <v>0</v>
      </c>
      <c r="BS100" s="45">
        <v>0</v>
      </c>
      <c r="BT100" s="45">
        <v>0</v>
      </c>
      <c r="BU100" s="45">
        <v>0</v>
      </c>
      <c r="BV100" s="45">
        <v>0</v>
      </c>
      <c r="BW100" s="45">
        <v>0</v>
      </c>
      <c r="BX100" s="45">
        <v>0</v>
      </c>
      <c r="BY100" s="45">
        <v>0</v>
      </c>
      <c r="BZ100" s="45">
        <v>0</v>
      </c>
      <c r="CA100" s="45">
        <v>0</v>
      </c>
      <c r="CB100" s="45">
        <v>0</v>
      </c>
      <c r="CC100" s="45">
        <v>0</v>
      </c>
      <c r="CD100" s="45">
        <v>0</v>
      </c>
      <c r="CE100" s="45">
        <v>0</v>
      </c>
      <c r="CF100" s="45">
        <v>0</v>
      </c>
      <c r="CG100" s="45">
        <v>0</v>
      </c>
      <c r="CH100" s="45">
        <v>0</v>
      </c>
      <c r="CI100" s="45">
        <v>0</v>
      </c>
      <c r="CJ100" s="45">
        <v>0</v>
      </c>
      <c r="CK100" s="45">
        <v>0</v>
      </c>
      <c r="CL100" s="45">
        <v>0</v>
      </c>
      <c r="CM100" s="45">
        <v>0</v>
      </c>
      <c r="CN100" s="45">
        <v>0</v>
      </c>
      <c r="CO100" s="45">
        <v>0</v>
      </c>
      <c r="CP100" s="45">
        <v>0</v>
      </c>
      <c r="CQ100" s="45">
        <v>0</v>
      </c>
      <c r="CR100" s="45">
        <v>0</v>
      </c>
      <c r="CS100" s="45">
        <v>0</v>
      </c>
      <c r="CT100" s="45">
        <v>0</v>
      </c>
      <c r="CU100" s="44">
        <v>0</v>
      </c>
      <c r="CV100" s="45">
        <v>0</v>
      </c>
      <c r="CW100" s="45">
        <v>0</v>
      </c>
      <c r="CX100" s="45">
        <v>0</v>
      </c>
      <c r="CY100" s="45">
        <v>0</v>
      </c>
      <c r="CZ100" s="45">
        <v>0</v>
      </c>
      <c r="DA100" s="45">
        <v>0</v>
      </c>
      <c r="DB100" s="45">
        <v>0</v>
      </c>
      <c r="DC100" s="45">
        <v>0</v>
      </c>
      <c r="DD100" s="45">
        <v>0</v>
      </c>
      <c r="DE100" s="45">
        <v>0</v>
      </c>
      <c r="DF100" s="45">
        <v>0</v>
      </c>
      <c r="DG100" s="45">
        <v>0</v>
      </c>
      <c r="DH100" s="45">
        <v>0</v>
      </c>
      <c r="DI100" s="45">
        <v>0</v>
      </c>
      <c r="DJ100" s="45">
        <v>0</v>
      </c>
      <c r="DK100" s="45">
        <v>0</v>
      </c>
      <c r="DL100" s="45">
        <v>0</v>
      </c>
      <c r="DM100" s="45">
        <v>0</v>
      </c>
      <c r="DN100" s="45">
        <v>0</v>
      </c>
      <c r="DO100" s="45">
        <v>0</v>
      </c>
      <c r="DP100" s="45">
        <v>0</v>
      </c>
      <c r="DQ100" s="45">
        <v>0</v>
      </c>
      <c r="DR100" s="45">
        <v>0</v>
      </c>
      <c r="DS100" s="45">
        <v>0</v>
      </c>
      <c r="DT100" s="46">
        <f t="shared" si="3"/>
        <v>1</v>
      </c>
      <c r="DU100" s="47"/>
    </row>
    <row r="101" spans="1:125" ht="27.6" customHeight="1" x14ac:dyDescent="0.3">
      <c r="A101" s="42" t="s">
        <v>98</v>
      </c>
      <c r="B101" s="45">
        <v>0</v>
      </c>
      <c r="C101" s="45">
        <v>2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1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5">
        <v>0</v>
      </c>
      <c r="AG101" s="45">
        <v>0</v>
      </c>
      <c r="AH101" s="45">
        <v>0</v>
      </c>
      <c r="AI101" s="45">
        <v>0</v>
      </c>
      <c r="AJ101" s="45">
        <v>0</v>
      </c>
      <c r="AK101" s="45">
        <v>0</v>
      </c>
      <c r="AL101" s="45">
        <v>0</v>
      </c>
      <c r="AM101" s="45">
        <v>0</v>
      </c>
      <c r="AN101" s="45">
        <v>0</v>
      </c>
      <c r="AO101" s="45">
        <v>0</v>
      </c>
      <c r="AP101" s="45">
        <v>0</v>
      </c>
      <c r="AQ101" s="45">
        <v>0</v>
      </c>
      <c r="AR101" s="45">
        <v>0</v>
      </c>
      <c r="AS101" s="45">
        <v>0</v>
      </c>
      <c r="AT101" s="45">
        <v>0</v>
      </c>
      <c r="AU101" s="45">
        <v>0</v>
      </c>
      <c r="AV101" s="45">
        <v>0</v>
      </c>
      <c r="AW101" s="45">
        <v>0</v>
      </c>
      <c r="AX101" s="45">
        <v>0</v>
      </c>
      <c r="AY101" s="45">
        <v>0</v>
      </c>
      <c r="AZ101" s="45">
        <v>0</v>
      </c>
      <c r="BA101" s="45">
        <v>0</v>
      </c>
      <c r="BB101" s="45">
        <v>0</v>
      </c>
      <c r="BC101" s="45">
        <v>0</v>
      </c>
      <c r="BD101" s="45">
        <v>0</v>
      </c>
      <c r="BE101" s="45">
        <v>0</v>
      </c>
      <c r="BF101" s="45">
        <v>0</v>
      </c>
      <c r="BG101" s="45">
        <v>0</v>
      </c>
      <c r="BH101" s="45">
        <v>0</v>
      </c>
      <c r="BI101" s="45">
        <v>0</v>
      </c>
      <c r="BJ101" s="45">
        <v>0</v>
      </c>
      <c r="BK101" s="45">
        <v>0</v>
      </c>
      <c r="BL101" s="45">
        <v>0</v>
      </c>
      <c r="BM101" s="45">
        <v>0</v>
      </c>
      <c r="BN101" s="45">
        <v>0</v>
      </c>
      <c r="BO101" s="45">
        <v>0</v>
      </c>
      <c r="BP101" s="45">
        <v>0</v>
      </c>
      <c r="BQ101" s="45">
        <v>0</v>
      </c>
      <c r="BR101" s="45">
        <v>0</v>
      </c>
      <c r="BS101" s="45">
        <v>0</v>
      </c>
      <c r="BT101" s="45">
        <v>0</v>
      </c>
      <c r="BU101" s="45">
        <v>0</v>
      </c>
      <c r="BV101" s="45">
        <v>0</v>
      </c>
      <c r="BW101" s="45">
        <v>0</v>
      </c>
      <c r="BX101" s="45">
        <v>0</v>
      </c>
      <c r="BY101" s="45">
        <v>0</v>
      </c>
      <c r="BZ101" s="45">
        <v>0</v>
      </c>
      <c r="CA101" s="45">
        <v>0</v>
      </c>
      <c r="CB101" s="45">
        <v>0</v>
      </c>
      <c r="CC101" s="45">
        <v>0</v>
      </c>
      <c r="CD101" s="45">
        <v>0</v>
      </c>
      <c r="CE101" s="45">
        <v>0</v>
      </c>
      <c r="CF101" s="45">
        <v>0</v>
      </c>
      <c r="CG101" s="45">
        <v>0</v>
      </c>
      <c r="CH101" s="45">
        <v>0</v>
      </c>
      <c r="CI101" s="45">
        <v>0</v>
      </c>
      <c r="CJ101" s="45">
        <v>0</v>
      </c>
      <c r="CK101" s="45">
        <v>0</v>
      </c>
      <c r="CL101" s="45">
        <v>0</v>
      </c>
      <c r="CM101" s="45">
        <v>0</v>
      </c>
      <c r="CN101" s="45">
        <v>0</v>
      </c>
      <c r="CO101" s="45">
        <v>0</v>
      </c>
      <c r="CP101" s="45">
        <v>0</v>
      </c>
      <c r="CQ101" s="45">
        <v>0</v>
      </c>
      <c r="CR101" s="45">
        <v>0</v>
      </c>
      <c r="CS101" s="45">
        <v>0</v>
      </c>
      <c r="CT101" s="45">
        <v>0</v>
      </c>
      <c r="CU101" s="45">
        <v>0</v>
      </c>
      <c r="CV101" s="44">
        <v>0</v>
      </c>
      <c r="CW101" s="45">
        <v>0</v>
      </c>
      <c r="CX101" s="45">
        <v>0</v>
      </c>
      <c r="CY101" s="45">
        <v>0</v>
      </c>
      <c r="CZ101" s="45">
        <v>0</v>
      </c>
      <c r="DA101" s="45">
        <v>0</v>
      </c>
      <c r="DB101" s="45">
        <v>0</v>
      </c>
      <c r="DC101" s="45">
        <v>0</v>
      </c>
      <c r="DD101" s="45">
        <v>0</v>
      </c>
      <c r="DE101" s="45">
        <v>0</v>
      </c>
      <c r="DF101" s="45">
        <v>0</v>
      </c>
      <c r="DG101" s="45">
        <v>0</v>
      </c>
      <c r="DH101" s="45">
        <v>0</v>
      </c>
      <c r="DI101" s="45">
        <v>0</v>
      </c>
      <c r="DJ101" s="45">
        <v>0</v>
      </c>
      <c r="DK101" s="45">
        <v>0</v>
      </c>
      <c r="DL101" s="45">
        <v>0</v>
      </c>
      <c r="DM101" s="45">
        <v>0</v>
      </c>
      <c r="DN101" s="45">
        <v>0</v>
      </c>
      <c r="DO101" s="45">
        <v>0</v>
      </c>
      <c r="DP101" s="45">
        <v>0</v>
      </c>
      <c r="DQ101" s="45">
        <v>0</v>
      </c>
      <c r="DR101" s="45">
        <v>0</v>
      </c>
      <c r="DS101" s="45">
        <v>0</v>
      </c>
      <c r="DT101" s="46">
        <f t="shared" si="3"/>
        <v>3</v>
      </c>
      <c r="DU101" s="47"/>
    </row>
    <row r="102" spans="1:125" ht="27.6" customHeight="1" x14ac:dyDescent="0.3">
      <c r="A102" s="42" t="s">
        <v>99</v>
      </c>
      <c r="B102" s="45">
        <v>0</v>
      </c>
      <c r="C102" s="45">
        <v>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1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5">
        <v>0</v>
      </c>
      <c r="AG102" s="45">
        <v>0</v>
      </c>
      <c r="AH102" s="45">
        <v>0</v>
      </c>
      <c r="AI102" s="45">
        <v>0</v>
      </c>
      <c r="AJ102" s="45">
        <v>0</v>
      </c>
      <c r="AK102" s="45">
        <v>0</v>
      </c>
      <c r="AL102" s="45">
        <v>0</v>
      </c>
      <c r="AM102" s="45">
        <v>0</v>
      </c>
      <c r="AN102" s="45">
        <v>0</v>
      </c>
      <c r="AO102" s="45">
        <v>0</v>
      </c>
      <c r="AP102" s="45">
        <v>0</v>
      </c>
      <c r="AQ102" s="45">
        <v>0</v>
      </c>
      <c r="AR102" s="45">
        <v>0</v>
      </c>
      <c r="AS102" s="45">
        <v>0</v>
      </c>
      <c r="AT102" s="45">
        <v>0</v>
      </c>
      <c r="AU102" s="45">
        <v>0</v>
      </c>
      <c r="AV102" s="45">
        <v>0</v>
      </c>
      <c r="AW102" s="45">
        <v>0</v>
      </c>
      <c r="AX102" s="45">
        <v>0</v>
      </c>
      <c r="AY102" s="45">
        <v>0</v>
      </c>
      <c r="AZ102" s="45">
        <v>0</v>
      </c>
      <c r="BA102" s="45">
        <v>0</v>
      </c>
      <c r="BB102" s="45">
        <v>0</v>
      </c>
      <c r="BC102" s="45">
        <v>0</v>
      </c>
      <c r="BD102" s="45">
        <v>0</v>
      </c>
      <c r="BE102" s="45">
        <v>0</v>
      </c>
      <c r="BF102" s="45">
        <v>0</v>
      </c>
      <c r="BG102" s="45">
        <v>0</v>
      </c>
      <c r="BH102" s="45">
        <v>0</v>
      </c>
      <c r="BI102" s="45">
        <v>0</v>
      </c>
      <c r="BJ102" s="45">
        <v>0</v>
      </c>
      <c r="BK102" s="45">
        <v>0</v>
      </c>
      <c r="BL102" s="45">
        <v>0</v>
      </c>
      <c r="BM102" s="45">
        <v>0</v>
      </c>
      <c r="BN102" s="45">
        <v>0</v>
      </c>
      <c r="BO102" s="45">
        <v>0</v>
      </c>
      <c r="BP102" s="45">
        <v>0</v>
      </c>
      <c r="BQ102" s="45">
        <v>0</v>
      </c>
      <c r="BR102" s="45">
        <v>0</v>
      </c>
      <c r="BS102" s="45">
        <v>0</v>
      </c>
      <c r="BT102" s="45">
        <v>0</v>
      </c>
      <c r="BU102" s="45">
        <v>0</v>
      </c>
      <c r="BV102" s="45">
        <v>0</v>
      </c>
      <c r="BW102" s="45">
        <v>0</v>
      </c>
      <c r="BX102" s="45">
        <v>0</v>
      </c>
      <c r="BY102" s="45">
        <v>0</v>
      </c>
      <c r="BZ102" s="45">
        <v>0</v>
      </c>
      <c r="CA102" s="45">
        <v>0</v>
      </c>
      <c r="CB102" s="45">
        <v>0</v>
      </c>
      <c r="CC102" s="45">
        <v>0</v>
      </c>
      <c r="CD102" s="45">
        <v>0</v>
      </c>
      <c r="CE102" s="45">
        <v>0</v>
      </c>
      <c r="CF102" s="45">
        <v>0</v>
      </c>
      <c r="CG102" s="45">
        <v>0</v>
      </c>
      <c r="CH102" s="45">
        <v>0</v>
      </c>
      <c r="CI102" s="45">
        <v>0</v>
      </c>
      <c r="CJ102" s="45">
        <v>0</v>
      </c>
      <c r="CK102" s="45">
        <v>0</v>
      </c>
      <c r="CL102" s="45">
        <v>0</v>
      </c>
      <c r="CM102" s="45">
        <v>0</v>
      </c>
      <c r="CN102" s="45">
        <v>0</v>
      </c>
      <c r="CO102" s="45">
        <v>0</v>
      </c>
      <c r="CP102" s="45">
        <v>0</v>
      </c>
      <c r="CQ102" s="45">
        <v>0</v>
      </c>
      <c r="CR102" s="45">
        <v>0</v>
      </c>
      <c r="CS102" s="45">
        <v>0</v>
      </c>
      <c r="CT102" s="45">
        <v>0</v>
      </c>
      <c r="CU102" s="45">
        <v>0</v>
      </c>
      <c r="CV102" s="45">
        <v>0</v>
      </c>
      <c r="CW102" s="44">
        <v>0</v>
      </c>
      <c r="CX102" s="45">
        <v>0</v>
      </c>
      <c r="CY102" s="45">
        <v>0</v>
      </c>
      <c r="CZ102" s="45">
        <v>0</v>
      </c>
      <c r="DA102" s="45">
        <v>0</v>
      </c>
      <c r="DB102" s="45">
        <v>0</v>
      </c>
      <c r="DC102" s="45">
        <v>0</v>
      </c>
      <c r="DD102" s="45">
        <v>0</v>
      </c>
      <c r="DE102" s="45">
        <v>0</v>
      </c>
      <c r="DF102" s="45">
        <v>0</v>
      </c>
      <c r="DG102" s="45">
        <v>0</v>
      </c>
      <c r="DH102" s="45">
        <v>0</v>
      </c>
      <c r="DI102" s="45">
        <v>0</v>
      </c>
      <c r="DJ102" s="45">
        <v>0</v>
      </c>
      <c r="DK102" s="45">
        <v>0</v>
      </c>
      <c r="DL102" s="45">
        <v>0</v>
      </c>
      <c r="DM102" s="45">
        <v>0</v>
      </c>
      <c r="DN102" s="45">
        <v>0</v>
      </c>
      <c r="DO102" s="45">
        <v>0</v>
      </c>
      <c r="DP102" s="45">
        <v>0</v>
      </c>
      <c r="DQ102" s="45">
        <v>0</v>
      </c>
      <c r="DR102" s="45">
        <v>0</v>
      </c>
      <c r="DS102" s="45">
        <v>0</v>
      </c>
      <c r="DT102" s="46">
        <f t="shared" si="3"/>
        <v>1</v>
      </c>
      <c r="DU102" s="47"/>
    </row>
    <row r="103" spans="1:125" ht="27.6" customHeight="1" x14ac:dyDescent="0.3">
      <c r="A103" s="42" t="s">
        <v>100</v>
      </c>
      <c r="B103" s="45">
        <v>0</v>
      </c>
      <c r="C103" s="45">
        <v>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5">
        <v>0</v>
      </c>
      <c r="AL103" s="45">
        <v>0</v>
      </c>
      <c r="AM103" s="45">
        <v>1</v>
      </c>
      <c r="AN103" s="45">
        <v>1</v>
      </c>
      <c r="AO103" s="45">
        <v>0</v>
      </c>
      <c r="AP103" s="45">
        <v>0</v>
      </c>
      <c r="AQ103" s="45">
        <v>0</v>
      </c>
      <c r="AR103" s="45">
        <v>0</v>
      </c>
      <c r="AS103" s="45">
        <v>0</v>
      </c>
      <c r="AT103" s="45">
        <v>0</v>
      </c>
      <c r="AU103" s="45">
        <v>0</v>
      </c>
      <c r="AV103" s="45">
        <v>0</v>
      </c>
      <c r="AW103" s="45">
        <v>0</v>
      </c>
      <c r="AX103" s="45">
        <v>0</v>
      </c>
      <c r="AY103" s="45">
        <v>0</v>
      </c>
      <c r="AZ103" s="45">
        <v>0</v>
      </c>
      <c r="BA103" s="45">
        <v>0</v>
      </c>
      <c r="BB103" s="45">
        <v>0</v>
      </c>
      <c r="BC103" s="45">
        <v>0</v>
      </c>
      <c r="BD103" s="45">
        <v>0</v>
      </c>
      <c r="BE103" s="45">
        <v>0</v>
      </c>
      <c r="BF103" s="45">
        <v>0</v>
      </c>
      <c r="BG103" s="45">
        <v>0</v>
      </c>
      <c r="BH103" s="45">
        <v>0</v>
      </c>
      <c r="BI103" s="45">
        <v>0</v>
      </c>
      <c r="BJ103" s="45">
        <v>0</v>
      </c>
      <c r="BK103" s="45">
        <v>0</v>
      </c>
      <c r="BL103" s="45">
        <v>0</v>
      </c>
      <c r="BM103" s="45">
        <v>0</v>
      </c>
      <c r="BN103" s="45">
        <v>0</v>
      </c>
      <c r="BO103" s="45">
        <v>0</v>
      </c>
      <c r="BP103" s="45">
        <v>0</v>
      </c>
      <c r="BQ103" s="45">
        <v>0</v>
      </c>
      <c r="BR103" s="45">
        <v>0</v>
      </c>
      <c r="BS103" s="45">
        <v>0</v>
      </c>
      <c r="BT103" s="45">
        <v>0</v>
      </c>
      <c r="BU103" s="45">
        <v>0</v>
      </c>
      <c r="BV103" s="45">
        <v>0</v>
      </c>
      <c r="BW103" s="45">
        <v>0</v>
      </c>
      <c r="BX103" s="45">
        <v>0</v>
      </c>
      <c r="BY103" s="45">
        <v>0</v>
      </c>
      <c r="BZ103" s="45">
        <v>0</v>
      </c>
      <c r="CA103" s="45">
        <v>0</v>
      </c>
      <c r="CB103" s="45">
        <v>0</v>
      </c>
      <c r="CC103" s="45">
        <v>0</v>
      </c>
      <c r="CD103" s="45">
        <v>0</v>
      </c>
      <c r="CE103" s="45">
        <v>0</v>
      </c>
      <c r="CF103" s="45">
        <v>0</v>
      </c>
      <c r="CG103" s="45">
        <v>0</v>
      </c>
      <c r="CH103" s="45">
        <v>0</v>
      </c>
      <c r="CI103" s="45">
        <v>0</v>
      </c>
      <c r="CJ103" s="45">
        <v>0</v>
      </c>
      <c r="CK103" s="45">
        <v>0</v>
      </c>
      <c r="CL103" s="45">
        <v>0</v>
      </c>
      <c r="CM103" s="45">
        <v>0</v>
      </c>
      <c r="CN103" s="45">
        <v>0</v>
      </c>
      <c r="CO103" s="45">
        <v>0</v>
      </c>
      <c r="CP103" s="45">
        <v>0</v>
      </c>
      <c r="CQ103" s="45">
        <v>0</v>
      </c>
      <c r="CR103" s="45">
        <v>0</v>
      </c>
      <c r="CS103" s="45">
        <v>0</v>
      </c>
      <c r="CT103" s="45">
        <v>0</v>
      </c>
      <c r="CU103" s="45">
        <v>0</v>
      </c>
      <c r="CV103" s="45">
        <v>0</v>
      </c>
      <c r="CW103" s="45">
        <v>0</v>
      </c>
      <c r="CX103" s="44">
        <v>0</v>
      </c>
      <c r="CY103" s="45">
        <v>0</v>
      </c>
      <c r="CZ103" s="45">
        <v>0</v>
      </c>
      <c r="DA103" s="45">
        <v>0</v>
      </c>
      <c r="DB103" s="45">
        <v>0</v>
      </c>
      <c r="DC103" s="45">
        <v>0</v>
      </c>
      <c r="DD103" s="45">
        <v>0</v>
      </c>
      <c r="DE103" s="45">
        <v>0</v>
      </c>
      <c r="DF103" s="45">
        <v>0</v>
      </c>
      <c r="DG103" s="45">
        <v>0</v>
      </c>
      <c r="DH103" s="45">
        <v>0</v>
      </c>
      <c r="DI103" s="45">
        <v>0</v>
      </c>
      <c r="DJ103" s="45">
        <v>0</v>
      </c>
      <c r="DK103" s="45">
        <v>0</v>
      </c>
      <c r="DL103" s="45">
        <v>0</v>
      </c>
      <c r="DM103" s="45">
        <v>0</v>
      </c>
      <c r="DN103" s="45">
        <v>0</v>
      </c>
      <c r="DO103" s="45">
        <v>0</v>
      </c>
      <c r="DP103" s="45">
        <v>0</v>
      </c>
      <c r="DQ103" s="45">
        <v>0</v>
      </c>
      <c r="DR103" s="45">
        <v>0</v>
      </c>
      <c r="DS103" s="45">
        <v>0</v>
      </c>
      <c r="DT103" s="46">
        <f t="shared" si="3"/>
        <v>2</v>
      </c>
      <c r="DU103" s="47"/>
    </row>
    <row r="104" spans="1:125" ht="27.6" customHeight="1" x14ac:dyDescent="0.3">
      <c r="A104" s="42" t="s">
        <v>101</v>
      </c>
      <c r="B104" s="45">
        <v>0</v>
      </c>
      <c r="C104" s="45">
        <v>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5">
        <v>0</v>
      </c>
      <c r="AG104" s="45">
        <v>0</v>
      </c>
      <c r="AH104" s="45">
        <v>0</v>
      </c>
      <c r="AI104" s="45">
        <v>0</v>
      </c>
      <c r="AJ104" s="45">
        <v>0</v>
      </c>
      <c r="AK104" s="45">
        <v>0</v>
      </c>
      <c r="AL104" s="45">
        <v>0</v>
      </c>
      <c r="AM104" s="45">
        <v>1</v>
      </c>
      <c r="AN104" s="45">
        <v>0</v>
      </c>
      <c r="AO104" s="45">
        <v>0</v>
      </c>
      <c r="AP104" s="45">
        <v>0</v>
      </c>
      <c r="AQ104" s="45">
        <v>0</v>
      </c>
      <c r="AR104" s="45">
        <v>0</v>
      </c>
      <c r="AS104" s="45">
        <v>0</v>
      </c>
      <c r="AT104" s="45">
        <v>0</v>
      </c>
      <c r="AU104" s="45">
        <v>0</v>
      </c>
      <c r="AV104" s="45">
        <v>0</v>
      </c>
      <c r="AW104" s="45">
        <v>0</v>
      </c>
      <c r="AX104" s="45">
        <v>0</v>
      </c>
      <c r="AY104" s="45">
        <v>0</v>
      </c>
      <c r="AZ104" s="45">
        <v>0</v>
      </c>
      <c r="BA104" s="45">
        <v>0</v>
      </c>
      <c r="BB104" s="45">
        <v>0</v>
      </c>
      <c r="BC104" s="45">
        <v>0</v>
      </c>
      <c r="BD104" s="45">
        <v>0</v>
      </c>
      <c r="BE104" s="45">
        <v>0</v>
      </c>
      <c r="BF104" s="45">
        <v>0</v>
      </c>
      <c r="BG104" s="45">
        <v>0</v>
      </c>
      <c r="BH104" s="45">
        <v>0</v>
      </c>
      <c r="BI104" s="45">
        <v>0</v>
      </c>
      <c r="BJ104" s="45">
        <v>0</v>
      </c>
      <c r="BK104" s="45">
        <v>0</v>
      </c>
      <c r="BL104" s="45">
        <v>0</v>
      </c>
      <c r="BM104" s="45">
        <v>0</v>
      </c>
      <c r="BN104" s="45">
        <v>0</v>
      </c>
      <c r="BO104" s="45">
        <v>0</v>
      </c>
      <c r="BP104" s="45">
        <v>0</v>
      </c>
      <c r="BQ104" s="45">
        <v>0</v>
      </c>
      <c r="BR104" s="45">
        <v>0</v>
      </c>
      <c r="BS104" s="45">
        <v>0</v>
      </c>
      <c r="BT104" s="45">
        <v>0</v>
      </c>
      <c r="BU104" s="45">
        <v>0</v>
      </c>
      <c r="BV104" s="45">
        <v>0</v>
      </c>
      <c r="BW104" s="45">
        <v>0</v>
      </c>
      <c r="BX104" s="45">
        <v>0</v>
      </c>
      <c r="BY104" s="45">
        <v>0</v>
      </c>
      <c r="BZ104" s="45">
        <v>0</v>
      </c>
      <c r="CA104" s="45">
        <v>0</v>
      </c>
      <c r="CB104" s="45">
        <v>0</v>
      </c>
      <c r="CC104" s="45">
        <v>0</v>
      </c>
      <c r="CD104" s="45">
        <v>0</v>
      </c>
      <c r="CE104" s="45">
        <v>0</v>
      </c>
      <c r="CF104" s="45">
        <v>0</v>
      </c>
      <c r="CG104" s="45">
        <v>0</v>
      </c>
      <c r="CH104" s="45">
        <v>0</v>
      </c>
      <c r="CI104" s="45">
        <v>0</v>
      </c>
      <c r="CJ104" s="45">
        <v>0</v>
      </c>
      <c r="CK104" s="45">
        <v>0</v>
      </c>
      <c r="CL104" s="45">
        <v>0</v>
      </c>
      <c r="CM104" s="45">
        <v>0</v>
      </c>
      <c r="CN104" s="45">
        <v>0</v>
      </c>
      <c r="CO104" s="45">
        <v>0</v>
      </c>
      <c r="CP104" s="45">
        <v>0</v>
      </c>
      <c r="CQ104" s="45">
        <v>0</v>
      </c>
      <c r="CR104" s="45">
        <v>0</v>
      </c>
      <c r="CS104" s="45">
        <v>0</v>
      </c>
      <c r="CT104" s="45">
        <v>0</v>
      </c>
      <c r="CU104" s="45">
        <v>0</v>
      </c>
      <c r="CV104" s="45">
        <v>0</v>
      </c>
      <c r="CW104" s="45">
        <v>0</v>
      </c>
      <c r="CX104" s="45">
        <v>0</v>
      </c>
      <c r="CY104" s="44">
        <v>0</v>
      </c>
      <c r="CZ104" s="45">
        <v>0</v>
      </c>
      <c r="DA104" s="45">
        <v>0</v>
      </c>
      <c r="DB104" s="45">
        <v>0</v>
      </c>
      <c r="DC104" s="45">
        <v>0</v>
      </c>
      <c r="DD104" s="45">
        <v>0</v>
      </c>
      <c r="DE104" s="45">
        <v>0</v>
      </c>
      <c r="DF104" s="45">
        <v>0</v>
      </c>
      <c r="DG104" s="45">
        <v>0</v>
      </c>
      <c r="DH104" s="45">
        <v>0</v>
      </c>
      <c r="DI104" s="45">
        <v>0</v>
      </c>
      <c r="DJ104" s="45">
        <v>0</v>
      </c>
      <c r="DK104" s="45">
        <v>0</v>
      </c>
      <c r="DL104" s="45">
        <v>0</v>
      </c>
      <c r="DM104" s="45">
        <v>0</v>
      </c>
      <c r="DN104" s="45">
        <v>0</v>
      </c>
      <c r="DO104" s="45">
        <v>0</v>
      </c>
      <c r="DP104" s="45">
        <v>0</v>
      </c>
      <c r="DQ104" s="45">
        <v>0</v>
      </c>
      <c r="DR104" s="45">
        <v>0</v>
      </c>
      <c r="DS104" s="45">
        <v>0</v>
      </c>
      <c r="DT104" s="46">
        <f t="shared" si="3"/>
        <v>1</v>
      </c>
      <c r="DU104" s="47"/>
    </row>
    <row r="105" spans="1:125" ht="27.6" customHeight="1" x14ac:dyDescent="0.3">
      <c r="A105" s="42" t="s">
        <v>102</v>
      </c>
      <c r="B105" s="45">
        <v>0</v>
      </c>
      <c r="C105" s="45">
        <v>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1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1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5">
        <v>0</v>
      </c>
      <c r="AG105" s="45">
        <v>2</v>
      </c>
      <c r="AH105" s="45">
        <v>0</v>
      </c>
      <c r="AI105" s="45">
        <v>0</v>
      </c>
      <c r="AJ105" s="45">
        <v>0</v>
      </c>
      <c r="AK105" s="45">
        <v>0</v>
      </c>
      <c r="AL105" s="45">
        <v>0</v>
      </c>
      <c r="AM105" s="45">
        <v>3</v>
      </c>
      <c r="AN105" s="45">
        <v>0</v>
      </c>
      <c r="AO105" s="45">
        <v>1</v>
      </c>
      <c r="AP105" s="45">
        <v>0</v>
      </c>
      <c r="AQ105" s="45">
        <v>0</v>
      </c>
      <c r="AR105" s="45">
        <v>0</v>
      </c>
      <c r="AS105" s="45">
        <v>0</v>
      </c>
      <c r="AT105" s="45">
        <v>0</v>
      </c>
      <c r="AU105" s="45">
        <v>0</v>
      </c>
      <c r="AV105" s="45">
        <v>0</v>
      </c>
      <c r="AW105" s="45">
        <v>0</v>
      </c>
      <c r="AX105" s="45">
        <v>0</v>
      </c>
      <c r="AY105" s="45">
        <v>0</v>
      </c>
      <c r="AZ105" s="45">
        <v>0</v>
      </c>
      <c r="BA105" s="45">
        <v>0</v>
      </c>
      <c r="BB105" s="45">
        <v>0</v>
      </c>
      <c r="BC105" s="45">
        <v>0</v>
      </c>
      <c r="BD105" s="45">
        <v>0</v>
      </c>
      <c r="BE105" s="45">
        <v>0</v>
      </c>
      <c r="BF105" s="45">
        <v>0</v>
      </c>
      <c r="BG105" s="45">
        <v>0</v>
      </c>
      <c r="BH105" s="45">
        <v>0</v>
      </c>
      <c r="BI105" s="45">
        <v>0</v>
      </c>
      <c r="BJ105" s="45">
        <v>0</v>
      </c>
      <c r="BK105" s="45">
        <v>0</v>
      </c>
      <c r="BL105" s="45">
        <v>0</v>
      </c>
      <c r="BM105" s="45">
        <v>0</v>
      </c>
      <c r="BN105" s="45">
        <v>0</v>
      </c>
      <c r="BO105" s="45">
        <v>0</v>
      </c>
      <c r="BP105" s="45">
        <v>0</v>
      </c>
      <c r="BQ105" s="45">
        <v>0</v>
      </c>
      <c r="BR105" s="45">
        <v>0</v>
      </c>
      <c r="BS105" s="45">
        <v>0</v>
      </c>
      <c r="BT105" s="45">
        <v>0</v>
      </c>
      <c r="BU105" s="45">
        <v>0</v>
      </c>
      <c r="BV105" s="45">
        <v>0</v>
      </c>
      <c r="BW105" s="45">
        <v>0</v>
      </c>
      <c r="BX105" s="45">
        <v>0</v>
      </c>
      <c r="BY105" s="45">
        <v>0</v>
      </c>
      <c r="BZ105" s="45">
        <v>0</v>
      </c>
      <c r="CA105" s="45">
        <v>0</v>
      </c>
      <c r="CB105" s="45">
        <v>0</v>
      </c>
      <c r="CC105" s="45">
        <v>0</v>
      </c>
      <c r="CD105" s="45">
        <v>0</v>
      </c>
      <c r="CE105" s="45">
        <v>0</v>
      </c>
      <c r="CF105" s="45">
        <v>0</v>
      </c>
      <c r="CG105" s="45">
        <v>0</v>
      </c>
      <c r="CH105" s="45">
        <v>0</v>
      </c>
      <c r="CI105" s="45">
        <v>0</v>
      </c>
      <c r="CJ105" s="45">
        <v>0</v>
      </c>
      <c r="CK105" s="45">
        <v>0</v>
      </c>
      <c r="CL105" s="45">
        <v>0</v>
      </c>
      <c r="CM105" s="45">
        <v>0</v>
      </c>
      <c r="CN105" s="45">
        <v>0</v>
      </c>
      <c r="CO105" s="45">
        <v>0</v>
      </c>
      <c r="CP105" s="45">
        <v>0</v>
      </c>
      <c r="CQ105" s="45">
        <v>0</v>
      </c>
      <c r="CR105" s="45">
        <v>0</v>
      </c>
      <c r="CS105" s="45">
        <v>0</v>
      </c>
      <c r="CT105" s="45">
        <v>0</v>
      </c>
      <c r="CU105" s="45">
        <v>0</v>
      </c>
      <c r="CV105" s="45">
        <v>0</v>
      </c>
      <c r="CW105" s="45">
        <v>0</v>
      </c>
      <c r="CX105" s="45">
        <v>0</v>
      </c>
      <c r="CY105" s="45">
        <v>0</v>
      </c>
      <c r="CZ105" s="44">
        <v>0</v>
      </c>
      <c r="DA105" s="45">
        <v>0</v>
      </c>
      <c r="DB105" s="45">
        <v>0</v>
      </c>
      <c r="DC105" s="45">
        <v>0</v>
      </c>
      <c r="DD105" s="45">
        <v>0</v>
      </c>
      <c r="DE105" s="45">
        <v>0</v>
      </c>
      <c r="DF105" s="45">
        <v>0</v>
      </c>
      <c r="DG105" s="45">
        <v>0</v>
      </c>
      <c r="DH105" s="45">
        <v>0</v>
      </c>
      <c r="DI105" s="45">
        <v>0</v>
      </c>
      <c r="DJ105" s="45">
        <v>0</v>
      </c>
      <c r="DK105" s="45">
        <v>0</v>
      </c>
      <c r="DL105" s="45">
        <v>0</v>
      </c>
      <c r="DM105" s="45">
        <v>0</v>
      </c>
      <c r="DN105" s="45">
        <v>0</v>
      </c>
      <c r="DO105" s="45">
        <v>0</v>
      </c>
      <c r="DP105" s="45">
        <v>0</v>
      </c>
      <c r="DQ105" s="45">
        <v>0</v>
      </c>
      <c r="DR105" s="45">
        <v>0</v>
      </c>
      <c r="DS105" s="45">
        <v>0</v>
      </c>
      <c r="DT105" s="46">
        <f t="shared" si="3"/>
        <v>8</v>
      </c>
      <c r="DU105" s="47"/>
    </row>
    <row r="106" spans="1:125" ht="27.6" customHeight="1" x14ac:dyDescent="0.3">
      <c r="A106" s="42" t="s">
        <v>103</v>
      </c>
      <c r="B106" s="45">
        <v>0</v>
      </c>
      <c r="C106" s="45">
        <v>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0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0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0</v>
      </c>
      <c r="AF106" s="45">
        <v>0</v>
      </c>
      <c r="AG106" s="45">
        <v>0</v>
      </c>
      <c r="AH106" s="45">
        <v>0</v>
      </c>
      <c r="AI106" s="45">
        <v>0</v>
      </c>
      <c r="AJ106" s="45">
        <v>1</v>
      </c>
      <c r="AK106" s="45">
        <v>0</v>
      </c>
      <c r="AL106" s="45">
        <v>0</v>
      </c>
      <c r="AM106" s="45">
        <v>0</v>
      </c>
      <c r="AN106" s="45">
        <v>0</v>
      </c>
      <c r="AO106" s="45">
        <v>0</v>
      </c>
      <c r="AP106" s="45">
        <v>0</v>
      </c>
      <c r="AQ106" s="45">
        <v>0</v>
      </c>
      <c r="AR106" s="45">
        <v>0</v>
      </c>
      <c r="AS106" s="45">
        <v>0</v>
      </c>
      <c r="AT106" s="45">
        <v>0</v>
      </c>
      <c r="AU106" s="45">
        <v>0</v>
      </c>
      <c r="AV106" s="45">
        <v>0</v>
      </c>
      <c r="AW106" s="45">
        <v>0</v>
      </c>
      <c r="AX106" s="45">
        <v>0</v>
      </c>
      <c r="AY106" s="45">
        <v>0</v>
      </c>
      <c r="AZ106" s="45">
        <v>0</v>
      </c>
      <c r="BA106" s="45">
        <v>0</v>
      </c>
      <c r="BB106" s="45">
        <v>0</v>
      </c>
      <c r="BC106" s="45">
        <v>1</v>
      </c>
      <c r="BD106" s="45">
        <v>0</v>
      </c>
      <c r="BE106" s="45">
        <v>0</v>
      </c>
      <c r="BF106" s="45">
        <v>0</v>
      </c>
      <c r="BG106" s="45">
        <v>0</v>
      </c>
      <c r="BH106" s="45">
        <v>0</v>
      </c>
      <c r="BI106" s="45">
        <v>0</v>
      </c>
      <c r="BJ106" s="45">
        <v>0</v>
      </c>
      <c r="BK106" s="45">
        <v>0</v>
      </c>
      <c r="BL106" s="45">
        <v>0</v>
      </c>
      <c r="BM106" s="45">
        <v>0</v>
      </c>
      <c r="BN106" s="45">
        <v>0</v>
      </c>
      <c r="BO106" s="45">
        <v>0</v>
      </c>
      <c r="BP106" s="45">
        <v>0</v>
      </c>
      <c r="BQ106" s="45">
        <v>0</v>
      </c>
      <c r="BR106" s="45">
        <v>0</v>
      </c>
      <c r="BS106" s="45">
        <v>0</v>
      </c>
      <c r="BT106" s="45">
        <v>0</v>
      </c>
      <c r="BU106" s="45">
        <v>0</v>
      </c>
      <c r="BV106" s="45">
        <v>0</v>
      </c>
      <c r="BW106" s="45">
        <v>0</v>
      </c>
      <c r="BX106" s="45">
        <v>0</v>
      </c>
      <c r="BY106" s="45">
        <v>0</v>
      </c>
      <c r="BZ106" s="45">
        <v>0</v>
      </c>
      <c r="CA106" s="45">
        <v>0</v>
      </c>
      <c r="CB106" s="45">
        <v>0</v>
      </c>
      <c r="CC106" s="45">
        <v>0</v>
      </c>
      <c r="CD106" s="45">
        <v>0</v>
      </c>
      <c r="CE106" s="45">
        <v>0</v>
      </c>
      <c r="CF106" s="45">
        <v>0</v>
      </c>
      <c r="CG106" s="45">
        <v>0</v>
      </c>
      <c r="CH106" s="45">
        <v>0</v>
      </c>
      <c r="CI106" s="45">
        <v>0</v>
      </c>
      <c r="CJ106" s="45">
        <v>0</v>
      </c>
      <c r="CK106" s="45">
        <v>0</v>
      </c>
      <c r="CL106" s="45">
        <v>0</v>
      </c>
      <c r="CM106" s="45">
        <v>0</v>
      </c>
      <c r="CN106" s="45">
        <v>0</v>
      </c>
      <c r="CO106" s="45">
        <v>0</v>
      </c>
      <c r="CP106" s="45">
        <v>0</v>
      </c>
      <c r="CQ106" s="45">
        <v>0</v>
      </c>
      <c r="CR106" s="45">
        <v>0</v>
      </c>
      <c r="CS106" s="45">
        <v>0</v>
      </c>
      <c r="CT106" s="45">
        <v>0</v>
      </c>
      <c r="CU106" s="45">
        <v>0</v>
      </c>
      <c r="CV106" s="45">
        <v>0</v>
      </c>
      <c r="CW106" s="45">
        <v>0</v>
      </c>
      <c r="CX106" s="45">
        <v>0</v>
      </c>
      <c r="CY106" s="45">
        <v>0</v>
      </c>
      <c r="CZ106" s="45">
        <v>0</v>
      </c>
      <c r="DA106" s="44">
        <v>0</v>
      </c>
      <c r="DB106" s="45">
        <v>0</v>
      </c>
      <c r="DC106" s="45">
        <v>0</v>
      </c>
      <c r="DD106" s="45">
        <v>0</v>
      </c>
      <c r="DE106" s="45">
        <v>0</v>
      </c>
      <c r="DF106" s="45">
        <v>0</v>
      </c>
      <c r="DG106" s="45">
        <v>0</v>
      </c>
      <c r="DH106" s="45">
        <v>0</v>
      </c>
      <c r="DI106" s="45">
        <v>0</v>
      </c>
      <c r="DJ106" s="45">
        <v>0</v>
      </c>
      <c r="DK106" s="45">
        <v>0</v>
      </c>
      <c r="DL106" s="45">
        <v>0</v>
      </c>
      <c r="DM106" s="45">
        <v>0</v>
      </c>
      <c r="DN106" s="45">
        <v>0</v>
      </c>
      <c r="DO106" s="45">
        <v>0</v>
      </c>
      <c r="DP106" s="45">
        <v>0</v>
      </c>
      <c r="DQ106" s="45">
        <v>0</v>
      </c>
      <c r="DR106" s="45">
        <v>0</v>
      </c>
      <c r="DS106" s="45">
        <v>0</v>
      </c>
      <c r="DT106" s="46">
        <f t="shared" si="3"/>
        <v>2</v>
      </c>
      <c r="DU106" s="47"/>
    </row>
    <row r="107" spans="1:125" ht="27.6" customHeight="1" x14ac:dyDescent="0.3">
      <c r="A107" s="42" t="s">
        <v>104</v>
      </c>
      <c r="B107" s="45">
        <v>0</v>
      </c>
      <c r="C107" s="45">
        <v>0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1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5">
        <v>1</v>
      </c>
      <c r="AL107" s="45">
        <v>2</v>
      </c>
      <c r="AM107" s="45">
        <v>0</v>
      </c>
      <c r="AN107" s="45">
        <v>0</v>
      </c>
      <c r="AO107" s="45">
        <v>0</v>
      </c>
      <c r="AP107" s="45">
        <v>0</v>
      </c>
      <c r="AQ107" s="45">
        <v>0</v>
      </c>
      <c r="AR107" s="45">
        <v>0</v>
      </c>
      <c r="AS107" s="45">
        <v>0</v>
      </c>
      <c r="AT107" s="45">
        <v>0</v>
      </c>
      <c r="AU107" s="45">
        <v>0</v>
      </c>
      <c r="AV107" s="45">
        <v>0</v>
      </c>
      <c r="AW107" s="45">
        <v>0</v>
      </c>
      <c r="AX107" s="45">
        <v>0</v>
      </c>
      <c r="AY107" s="45">
        <v>0</v>
      </c>
      <c r="AZ107" s="45">
        <v>0</v>
      </c>
      <c r="BA107" s="45">
        <v>0</v>
      </c>
      <c r="BB107" s="45">
        <v>0</v>
      </c>
      <c r="BC107" s="45">
        <v>0</v>
      </c>
      <c r="BD107" s="45">
        <v>0</v>
      </c>
      <c r="BE107" s="45">
        <v>0</v>
      </c>
      <c r="BF107" s="45">
        <v>0</v>
      </c>
      <c r="BG107" s="45">
        <v>0</v>
      </c>
      <c r="BH107" s="45">
        <v>0</v>
      </c>
      <c r="BI107" s="45">
        <v>0</v>
      </c>
      <c r="BJ107" s="45">
        <v>0</v>
      </c>
      <c r="BK107" s="45">
        <v>0</v>
      </c>
      <c r="BL107" s="45">
        <v>0</v>
      </c>
      <c r="BM107" s="45">
        <v>0</v>
      </c>
      <c r="BN107" s="45">
        <v>0</v>
      </c>
      <c r="BO107" s="45">
        <v>0</v>
      </c>
      <c r="BP107" s="45">
        <v>0</v>
      </c>
      <c r="BQ107" s="45">
        <v>0</v>
      </c>
      <c r="BR107" s="45">
        <v>0</v>
      </c>
      <c r="BS107" s="45">
        <v>1</v>
      </c>
      <c r="BT107" s="45">
        <v>0</v>
      </c>
      <c r="BU107" s="45">
        <v>0</v>
      </c>
      <c r="BV107" s="45">
        <v>0</v>
      </c>
      <c r="BW107" s="45">
        <v>0</v>
      </c>
      <c r="BX107" s="45">
        <v>0</v>
      </c>
      <c r="BY107" s="45">
        <v>0</v>
      </c>
      <c r="BZ107" s="45">
        <v>0</v>
      </c>
      <c r="CA107" s="45">
        <v>0</v>
      </c>
      <c r="CB107" s="45">
        <v>0</v>
      </c>
      <c r="CC107" s="45">
        <v>0</v>
      </c>
      <c r="CD107" s="45">
        <v>0</v>
      </c>
      <c r="CE107" s="45">
        <v>0</v>
      </c>
      <c r="CF107" s="45">
        <v>0</v>
      </c>
      <c r="CG107" s="45">
        <v>0</v>
      </c>
      <c r="CH107" s="45">
        <v>0</v>
      </c>
      <c r="CI107" s="45">
        <v>0</v>
      </c>
      <c r="CJ107" s="45">
        <v>0</v>
      </c>
      <c r="CK107" s="45">
        <v>0</v>
      </c>
      <c r="CL107" s="45">
        <v>0</v>
      </c>
      <c r="CM107" s="45">
        <v>0</v>
      </c>
      <c r="CN107" s="45">
        <v>0</v>
      </c>
      <c r="CO107" s="45">
        <v>0</v>
      </c>
      <c r="CP107" s="45">
        <v>0</v>
      </c>
      <c r="CQ107" s="45">
        <v>0</v>
      </c>
      <c r="CR107" s="45">
        <v>0</v>
      </c>
      <c r="CS107" s="45">
        <v>0</v>
      </c>
      <c r="CT107" s="45">
        <v>0</v>
      </c>
      <c r="CU107" s="45">
        <v>0</v>
      </c>
      <c r="CV107" s="45">
        <v>0</v>
      </c>
      <c r="CW107" s="45">
        <v>0</v>
      </c>
      <c r="CX107" s="45">
        <v>0</v>
      </c>
      <c r="CY107" s="45">
        <v>0</v>
      </c>
      <c r="CZ107" s="45">
        <v>0</v>
      </c>
      <c r="DA107" s="45">
        <v>0</v>
      </c>
      <c r="DB107" s="44">
        <v>0</v>
      </c>
      <c r="DC107" s="45">
        <v>0</v>
      </c>
      <c r="DD107" s="45">
        <v>0</v>
      </c>
      <c r="DE107" s="45">
        <v>0</v>
      </c>
      <c r="DF107" s="45">
        <v>0</v>
      </c>
      <c r="DG107" s="45">
        <v>0</v>
      </c>
      <c r="DH107" s="45">
        <v>0</v>
      </c>
      <c r="DI107" s="45">
        <v>0</v>
      </c>
      <c r="DJ107" s="45">
        <v>0</v>
      </c>
      <c r="DK107" s="45">
        <v>0</v>
      </c>
      <c r="DL107" s="45">
        <v>0</v>
      </c>
      <c r="DM107" s="45">
        <v>0</v>
      </c>
      <c r="DN107" s="45">
        <v>0</v>
      </c>
      <c r="DO107" s="45">
        <v>0</v>
      </c>
      <c r="DP107" s="45">
        <v>0</v>
      </c>
      <c r="DQ107" s="45">
        <v>0</v>
      </c>
      <c r="DR107" s="45">
        <v>0</v>
      </c>
      <c r="DS107" s="45">
        <v>0</v>
      </c>
      <c r="DT107" s="46">
        <f t="shared" si="3"/>
        <v>5</v>
      </c>
      <c r="DU107" s="47"/>
    </row>
    <row r="108" spans="1:125" ht="27.6" customHeight="1" x14ac:dyDescent="0.3">
      <c r="A108" s="42" t="s">
        <v>105</v>
      </c>
      <c r="B108" s="45">
        <v>0</v>
      </c>
      <c r="C108" s="45">
        <v>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3</v>
      </c>
      <c r="AH108" s="45">
        <v>0</v>
      </c>
      <c r="AI108" s="45">
        <v>0</v>
      </c>
      <c r="AJ108" s="45">
        <v>2</v>
      </c>
      <c r="AK108" s="45">
        <v>1</v>
      </c>
      <c r="AL108" s="45">
        <v>1</v>
      </c>
      <c r="AM108" s="45">
        <v>1</v>
      </c>
      <c r="AN108" s="45">
        <v>0</v>
      </c>
      <c r="AO108" s="45">
        <v>0</v>
      </c>
      <c r="AP108" s="45">
        <v>0</v>
      </c>
      <c r="AQ108" s="45">
        <v>0</v>
      </c>
      <c r="AR108" s="45">
        <v>0</v>
      </c>
      <c r="AS108" s="45">
        <v>0</v>
      </c>
      <c r="AT108" s="45">
        <v>0</v>
      </c>
      <c r="AU108" s="45">
        <v>0</v>
      </c>
      <c r="AV108" s="45">
        <v>0</v>
      </c>
      <c r="AW108" s="45">
        <v>0</v>
      </c>
      <c r="AX108" s="45">
        <v>0</v>
      </c>
      <c r="AY108" s="45">
        <v>0</v>
      </c>
      <c r="AZ108" s="45">
        <v>0</v>
      </c>
      <c r="BA108" s="45">
        <v>0</v>
      </c>
      <c r="BB108" s="45">
        <v>0</v>
      </c>
      <c r="BC108" s="45">
        <v>0</v>
      </c>
      <c r="BD108" s="45">
        <v>0</v>
      </c>
      <c r="BE108" s="45">
        <v>0</v>
      </c>
      <c r="BF108" s="45">
        <v>0</v>
      </c>
      <c r="BG108" s="45">
        <v>0</v>
      </c>
      <c r="BH108" s="45">
        <v>0</v>
      </c>
      <c r="BI108" s="45">
        <v>0</v>
      </c>
      <c r="BJ108" s="45">
        <v>0</v>
      </c>
      <c r="BK108" s="45">
        <v>0</v>
      </c>
      <c r="BL108" s="45">
        <v>0</v>
      </c>
      <c r="BM108" s="45">
        <v>0</v>
      </c>
      <c r="BN108" s="45">
        <v>0</v>
      </c>
      <c r="BO108" s="45">
        <v>0</v>
      </c>
      <c r="BP108" s="45">
        <v>0</v>
      </c>
      <c r="BQ108" s="45">
        <v>0</v>
      </c>
      <c r="BR108" s="45">
        <v>0</v>
      </c>
      <c r="BS108" s="45">
        <v>0</v>
      </c>
      <c r="BT108" s="45">
        <v>0</v>
      </c>
      <c r="BU108" s="45">
        <v>0</v>
      </c>
      <c r="BV108" s="45">
        <v>0</v>
      </c>
      <c r="BW108" s="45">
        <v>0</v>
      </c>
      <c r="BX108" s="45">
        <v>0</v>
      </c>
      <c r="BY108" s="45">
        <v>0</v>
      </c>
      <c r="BZ108" s="45">
        <v>0</v>
      </c>
      <c r="CA108" s="45">
        <v>0</v>
      </c>
      <c r="CB108" s="45">
        <v>0</v>
      </c>
      <c r="CC108" s="45">
        <v>0</v>
      </c>
      <c r="CD108" s="45">
        <v>0</v>
      </c>
      <c r="CE108" s="45">
        <v>0</v>
      </c>
      <c r="CF108" s="45">
        <v>0</v>
      </c>
      <c r="CG108" s="45">
        <v>0</v>
      </c>
      <c r="CH108" s="45">
        <v>0</v>
      </c>
      <c r="CI108" s="45">
        <v>0</v>
      </c>
      <c r="CJ108" s="45">
        <v>0</v>
      </c>
      <c r="CK108" s="45">
        <v>0</v>
      </c>
      <c r="CL108" s="45">
        <v>0</v>
      </c>
      <c r="CM108" s="45">
        <v>0</v>
      </c>
      <c r="CN108" s="45">
        <v>0</v>
      </c>
      <c r="CO108" s="45">
        <v>0</v>
      </c>
      <c r="CP108" s="45">
        <v>0</v>
      </c>
      <c r="CQ108" s="45">
        <v>0</v>
      </c>
      <c r="CR108" s="45">
        <v>0</v>
      </c>
      <c r="CS108" s="45">
        <v>0</v>
      </c>
      <c r="CT108" s="45">
        <v>0</v>
      </c>
      <c r="CU108" s="45">
        <v>0</v>
      </c>
      <c r="CV108" s="45">
        <v>0</v>
      </c>
      <c r="CW108" s="45">
        <v>0</v>
      </c>
      <c r="CX108" s="45">
        <v>0</v>
      </c>
      <c r="CY108" s="45">
        <v>0</v>
      </c>
      <c r="CZ108" s="45">
        <v>0</v>
      </c>
      <c r="DA108" s="45">
        <v>0</v>
      </c>
      <c r="DB108" s="45">
        <v>0</v>
      </c>
      <c r="DC108" s="44">
        <v>0</v>
      </c>
      <c r="DD108" s="45">
        <v>0</v>
      </c>
      <c r="DE108" s="45">
        <v>0</v>
      </c>
      <c r="DF108" s="45">
        <v>0</v>
      </c>
      <c r="DG108" s="45">
        <v>0</v>
      </c>
      <c r="DH108" s="45">
        <v>0</v>
      </c>
      <c r="DI108" s="45">
        <v>0</v>
      </c>
      <c r="DJ108" s="45">
        <v>0</v>
      </c>
      <c r="DK108" s="45">
        <v>0</v>
      </c>
      <c r="DL108" s="45">
        <v>0</v>
      </c>
      <c r="DM108" s="45">
        <v>0</v>
      </c>
      <c r="DN108" s="45">
        <v>0</v>
      </c>
      <c r="DO108" s="45">
        <v>0</v>
      </c>
      <c r="DP108" s="45">
        <v>0</v>
      </c>
      <c r="DQ108" s="45">
        <v>0</v>
      </c>
      <c r="DR108" s="45">
        <v>0</v>
      </c>
      <c r="DS108" s="45">
        <v>0</v>
      </c>
      <c r="DT108" s="46">
        <f t="shared" si="3"/>
        <v>8</v>
      </c>
      <c r="DU108" s="47"/>
    </row>
    <row r="109" spans="1:125" ht="27.6" customHeight="1" x14ac:dyDescent="0.3">
      <c r="A109" s="42" t="s">
        <v>106</v>
      </c>
      <c r="B109" s="45">
        <v>0</v>
      </c>
      <c r="C109" s="45">
        <v>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v>1</v>
      </c>
      <c r="AG109" s="45">
        <v>3</v>
      </c>
      <c r="AH109" s="45">
        <v>0</v>
      </c>
      <c r="AI109" s="45">
        <v>0</v>
      </c>
      <c r="AJ109" s="45">
        <v>1</v>
      </c>
      <c r="AK109" s="45">
        <v>0</v>
      </c>
      <c r="AL109" s="45">
        <v>0</v>
      </c>
      <c r="AM109" s="45">
        <v>0</v>
      </c>
      <c r="AN109" s="45">
        <v>0</v>
      </c>
      <c r="AO109" s="45">
        <v>0</v>
      </c>
      <c r="AP109" s="45">
        <v>0</v>
      </c>
      <c r="AQ109" s="45">
        <v>0</v>
      </c>
      <c r="AR109" s="45">
        <v>0</v>
      </c>
      <c r="AS109" s="45">
        <v>0</v>
      </c>
      <c r="AT109" s="45"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AZ109" s="45">
        <v>0</v>
      </c>
      <c r="BA109" s="45">
        <v>0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0</v>
      </c>
      <c r="BH109" s="45">
        <v>0</v>
      </c>
      <c r="BI109" s="45">
        <v>0</v>
      </c>
      <c r="BJ109" s="45">
        <v>0</v>
      </c>
      <c r="BK109" s="45">
        <v>0</v>
      </c>
      <c r="BL109" s="45">
        <v>0</v>
      </c>
      <c r="BM109" s="45">
        <v>0</v>
      </c>
      <c r="BN109" s="45">
        <v>0</v>
      </c>
      <c r="BO109" s="45">
        <v>0</v>
      </c>
      <c r="BP109" s="45">
        <v>0</v>
      </c>
      <c r="BQ109" s="45">
        <v>0</v>
      </c>
      <c r="BR109" s="45">
        <v>0</v>
      </c>
      <c r="BS109" s="45">
        <v>0</v>
      </c>
      <c r="BT109" s="45">
        <v>0</v>
      </c>
      <c r="BU109" s="45">
        <v>0</v>
      </c>
      <c r="BV109" s="45">
        <v>0</v>
      </c>
      <c r="BW109" s="45">
        <v>0</v>
      </c>
      <c r="BX109" s="45">
        <v>0</v>
      </c>
      <c r="BY109" s="45">
        <v>0</v>
      </c>
      <c r="BZ109" s="45">
        <v>0</v>
      </c>
      <c r="CA109" s="45">
        <v>0</v>
      </c>
      <c r="CB109" s="45">
        <v>0</v>
      </c>
      <c r="CC109" s="45">
        <v>0</v>
      </c>
      <c r="CD109" s="45">
        <v>0</v>
      </c>
      <c r="CE109" s="45">
        <v>0</v>
      </c>
      <c r="CF109" s="45">
        <v>0</v>
      </c>
      <c r="CG109" s="45">
        <v>0</v>
      </c>
      <c r="CH109" s="45">
        <v>0</v>
      </c>
      <c r="CI109" s="45">
        <v>0</v>
      </c>
      <c r="CJ109" s="45">
        <v>0</v>
      </c>
      <c r="CK109" s="45">
        <v>0</v>
      </c>
      <c r="CL109" s="45">
        <v>0</v>
      </c>
      <c r="CM109" s="45">
        <v>0</v>
      </c>
      <c r="CN109" s="45">
        <v>0</v>
      </c>
      <c r="CO109" s="45">
        <v>0</v>
      </c>
      <c r="CP109" s="45">
        <v>0</v>
      </c>
      <c r="CQ109" s="45">
        <v>0</v>
      </c>
      <c r="CR109" s="45">
        <v>0</v>
      </c>
      <c r="CS109" s="45">
        <v>0</v>
      </c>
      <c r="CT109" s="45">
        <v>0</v>
      </c>
      <c r="CU109" s="45">
        <v>0</v>
      </c>
      <c r="CV109" s="45">
        <v>0</v>
      </c>
      <c r="CW109" s="45">
        <v>0</v>
      </c>
      <c r="CX109" s="45">
        <v>0</v>
      </c>
      <c r="CY109" s="45">
        <v>0</v>
      </c>
      <c r="CZ109" s="45">
        <v>0</v>
      </c>
      <c r="DA109" s="45">
        <v>0</v>
      </c>
      <c r="DB109" s="45">
        <v>0</v>
      </c>
      <c r="DC109" s="45">
        <v>0</v>
      </c>
      <c r="DD109" s="44">
        <v>0</v>
      </c>
      <c r="DE109" s="45">
        <v>0</v>
      </c>
      <c r="DF109" s="45">
        <v>0</v>
      </c>
      <c r="DG109" s="45">
        <v>0</v>
      </c>
      <c r="DH109" s="45">
        <v>0</v>
      </c>
      <c r="DI109" s="45">
        <v>0</v>
      </c>
      <c r="DJ109" s="45">
        <v>0</v>
      </c>
      <c r="DK109" s="45">
        <v>0</v>
      </c>
      <c r="DL109" s="45">
        <v>0</v>
      </c>
      <c r="DM109" s="45">
        <v>0</v>
      </c>
      <c r="DN109" s="45">
        <v>0</v>
      </c>
      <c r="DO109" s="45">
        <v>0</v>
      </c>
      <c r="DP109" s="45">
        <v>0</v>
      </c>
      <c r="DQ109" s="45">
        <v>0</v>
      </c>
      <c r="DR109" s="45">
        <v>0</v>
      </c>
      <c r="DS109" s="45">
        <v>0</v>
      </c>
      <c r="DT109" s="46">
        <f t="shared" si="3"/>
        <v>5</v>
      </c>
      <c r="DU109" s="47"/>
    </row>
    <row r="110" spans="1:125" ht="27.6" customHeight="1" x14ac:dyDescent="0.3">
      <c r="A110" s="42" t="s">
        <v>107</v>
      </c>
      <c r="B110" s="45">
        <v>0</v>
      </c>
      <c r="C110" s="45">
        <v>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45">
        <v>0</v>
      </c>
      <c r="AM110" s="45">
        <v>1</v>
      </c>
      <c r="AN110" s="45">
        <v>0</v>
      </c>
      <c r="AO110" s="45">
        <v>3</v>
      </c>
      <c r="AP110" s="45">
        <v>0</v>
      </c>
      <c r="AQ110" s="45">
        <v>0</v>
      </c>
      <c r="AR110" s="45">
        <v>0</v>
      </c>
      <c r="AS110" s="45">
        <v>0</v>
      </c>
      <c r="AT110" s="45">
        <v>0</v>
      </c>
      <c r="AU110" s="45">
        <v>0</v>
      </c>
      <c r="AV110" s="45">
        <v>0</v>
      </c>
      <c r="AW110" s="45">
        <v>0</v>
      </c>
      <c r="AX110" s="45">
        <v>1</v>
      </c>
      <c r="AY110" s="45">
        <v>0</v>
      </c>
      <c r="AZ110" s="45">
        <v>0</v>
      </c>
      <c r="BA110" s="45">
        <v>0</v>
      </c>
      <c r="BB110" s="45">
        <v>0</v>
      </c>
      <c r="BC110" s="45">
        <v>0</v>
      </c>
      <c r="BD110" s="45">
        <v>0</v>
      </c>
      <c r="BE110" s="45">
        <v>0</v>
      </c>
      <c r="BF110" s="45">
        <v>0</v>
      </c>
      <c r="BG110" s="45">
        <v>0</v>
      </c>
      <c r="BH110" s="45">
        <v>0</v>
      </c>
      <c r="BI110" s="45">
        <v>0</v>
      </c>
      <c r="BJ110" s="45">
        <v>0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>
        <v>0</v>
      </c>
      <c r="BU110" s="45">
        <v>0</v>
      </c>
      <c r="BV110" s="45">
        <v>0</v>
      </c>
      <c r="BW110" s="45">
        <v>0</v>
      </c>
      <c r="BX110" s="45">
        <v>0</v>
      </c>
      <c r="BY110" s="45">
        <v>0</v>
      </c>
      <c r="BZ110" s="45">
        <v>0</v>
      </c>
      <c r="CA110" s="45">
        <v>0</v>
      </c>
      <c r="CB110" s="45">
        <v>0</v>
      </c>
      <c r="CC110" s="45">
        <v>0</v>
      </c>
      <c r="CD110" s="45">
        <v>0</v>
      </c>
      <c r="CE110" s="45">
        <v>0</v>
      </c>
      <c r="CF110" s="45">
        <v>0</v>
      </c>
      <c r="CG110" s="45">
        <v>0</v>
      </c>
      <c r="CH110" s="45">
        <v>0</v>
      </c>
      <c r="CI110" s="45">
        <v>0</v>
      </c>
      <c r="CJ110" s="45">
        <v>0</v>
      </c>
      <c r="CK110" s="45">
        <v>0</v>
      </c>
      <c r="CL110" s="45">
        <v>0</v>
      </c>
      <c r="CM110" s="45">
        <v>0</v>
      </c>
      <c r="CN110" s="45">
        <v>0</v>
      </c>
      <c r="CO110" s="45">
        <v>0</v>
      </c>
      <c r="CP110" s="45">
        <v>0</v>
      </c>
      <c r="CQ110" s="45">
        <v>0</v>
      </c>
      <c r="CR110" s="45">
        <v>0</v>
      </c>
      <c r="CS110" s="45">
        <v>0</v>
      </c>
      <c r="CT110" s="45">
        <v>0</v>
      </c>
      <c r="CU110" s="45">
        <v>0</v>
      </c>
      <c r="CV110" s="45">
        <v>0</v>
      </c>
      <c r="CW110" s="45">
        <v>0</v>
      </c>
      <c r="CX110" s="45">
        <v>0</v>
      </c>
      <c r="CY110" s="45">
        <v>0</v>
      </c>
      <c r="CZ110" s="45">
        <v>0</v>
      </c>
      <c r="DA110" s="45">
        <v>0</v>
      </c>
      <c r="DB110" s="45">
        <v>0</v>
      </c>
      <c r="DC110" s="45">
        <v>0</v>
      </c>
      <c r="DD110" s="45">
        <v>0</v>
      </c>
      <c r="DE110" s="44">
        <v>0</v>
      </c>
      <c r="DF110" s="45">
        <v>0</v>
      </c>
      <c r="DG110" s="45">
        <v>0</v>
      </c>
      <c r="DH110" s="45">
        <v>0</v>
      </c>
      <c r="DI110" s="45">
        <v>0</v>
      </c>
      <c r="DJ110" s="45">
        <v>0</v>
      </c>
      <c r="DK110" s="45">
        <v>0</v>
      </c>
      <c r="DL110" s="45">
        <v>0</v>
      </c>
      <c r="DM110" s="45">
        <v>0</v>
      </c>
      <c r="DN110" s="45">
        <v>0</v>
      </c>
      <c r="DO110" s="45">
        <v>0</v>
      </c>
      <c r="DP110" s="45">
        <v>0</v>
      </c>
      <c r="DQ110" s="45">
        <v>0</v>
      </c>
      <c r="DR110" s="45">
        <v>0</v>
      </c>
      <c r="DS110" s="45">
        <v>0</v>
      </c>
      <c r="DT110" s="46">
        <f t="shared" si="3"/>
        <v>5</v>
      </c>
      <c r="DU110" s="47"/>
    </row>
    <row r="111" spans="1:125" ht="27.6" customHeight="1" x14ac:dyDescent="0.3">
      <c r="A111" s="42" t="s">
        <v>108</v>
      </c>
      <c r="B111" s="45">
        <v>0</v>
      </c>
      <c r="C111" s="45">
        <v>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1</v>
      </c>
      <c r="AH111" s="45">
        <v>0</v>
      </c>
      <c r="AI111" s="45">
        <v>0</v>
      </c>
      <c r="AJ111" s="45">
        <v>0</v>
      </c>
      <c r="AK111" s="45">
        <v>0</v>
      </c>
      <c r="AL111" s="45">
        <v>0</v>
      </c>
      <c r="AM111" s="45">
        <v>47</v>
      </c>
      <c r="AN111" s="45">
        <v>5</v>
      </c>
      <c r="AO111" s="45">
        <v>54</v>
      </c>
      <c r="AP111" s="45">
        <v>1</v>
      </c>
      <c r="AQ111" s="45">
        <v>0</v>
      </c>
      <c r="AR111" s="45">
        <v>0</v>
      </c>
      <c r="AS111" s="45">
        <v>0</v>
      </c>
      <c r="AT111" s="45">
        <v>0</v>
      </c>
      <c r="AU111" s="45">
        <v>0</v>
      </c>
      <c r="AV111" s="45">
        <v>0</v>
      </c>
      <c r="AW111" s="45">
        <v>3</v>
      </c>
      <c r="AX111" s="45">
        <v>0</v>
      </c>
      <c r="AY111" s="45">
        <v>0</v>
      </c>
      <c r="AZ111" s="45">
        <v>0</v>
      </c>
      <c r="BA111" s="45">
        <v>0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0</v>
      </c>
      <c r="BH111" s="45">
        <v>0</v>
      </c>
      <c r="BI111" s="45">
        <v>0</v>
      </c>
      <c r="BJ111" s="45">
        <v>0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3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  <c r="BZ111" s="45">
        <v>0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0</v>
      </c>
      <c r="CG111" s="45">
        <v>0</v>
      </c>
      <c r="CH111" s="45">
        <v>0</v>
      </c>
      <c r="CI111" s="45">
        <v>0</v>
      </c>
      <c r="CJ111" s="45">
        <v>0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</v>
      </c>
      <c r="CQ111" s="45">
        <v>0</v>
      </c>
      <c r="CR111" s="45">
        <v>0</v>
      </c>
      <c r="CS111" s="45">
        <v>0</v>
      </c>
      <c r="CT111" s="45">
        <v>0</v>
      </c>
      <c r="CU111" s="45">
        <v>0</v>
      </c>
      <c r="CV111" s="45">
        <v>0</v>
      </c>
      <c r="CW111" s="45">
        <v>0</v>
      </c>
      <c r="CX111" s="45">
        <v>0</v>
      </c>
      <c r="CY111" s="45">
        <v>0</v>
      </c>
      <c r="CZ111" s="45">
        <v>0</v>
      </c>
      <c r="DA111" s="45">
        <v>0</v>
      </c>
      <c r="DB111" s="45">
        <v>0</v>
      </c>
      <c r="DC111" s="45">
        <v>0</v>
      </c>
      <c r="DD111" s="45">
        <v>0</v>
      </c>
      <c r="DE111" s="45">
        <v>0</v>
      </c>
      <c r="DF111" s="44">
        <v>0</v>
      </c>
      <c r="DG111" s="45">
        <v>0</v>
      </c>
      <c r="DH111" s="45">
        <v>0</v>
      </c>
      <c r="DI111" s="45">
        <v>0</v>
      </c>
      <c r="DJ111" s="45">
        <v>0</v>
      </c>
      <c r="DK111" s="45">
        <v>0</v>
      </c>
      <c r="DL111" s="45">
        <v>0</v>
      </c>
      <c r="DM111" s="45">
        <v>0</v>
      </c>
      <c r="DN111" s="45">
        <v>0</v>
      </c>
      <c r="DO111" s="45">
        <v>0</v>
      </c>
      <c r="DP111" s="45">
        <v>0</v>
      </c>
      <c r="DQ111" s="45">
        <v>0</v>
      </c>
      <c r="DR111" s="45">
        <v>0</v>
      </c>
      <c r="DS111" s="45">
        <v>0</v>
      </c>
      <c r="DT111" s="46">
        <f t="shared" si="3"/>
        <v>114</v>
      </c>
      <c r="DU111" s="47">
        <f>ROUND((0/114),2)</f>
        <v>0</v>
      </c>
    </row>
    <row r="112" spans="1:125" ht="27.6" customHeight="1" x14ac:dyDescent="0.3">
      <c r="A112" s="42" t="s">
        <v>109</v>
      </c>
      <c r="B112" s="45">
        <v>0</v>
      </c>
      <c r="C112" s="45">
        <v>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0</v>
      </c>
      <c r="AH112" s="45">
        <v>0</v>
      </c>
      <c r="AI112" s="45">
        <v>0</v>
      </c>
      <c r="AJ112" s="45">
        <v>0</v>
      </c>
      <c r="AK112" s="45">
        <v>0</v>
      </c>
      <c r="AL112" s="45">
        <v>0</v>
      </c>
      <c r="AM112" s="45">
        <v>0</v>
      </c>
      <c r="AN112" s="45">
        <v>1</v>
      </c>
      <c r="AO112" s="45">
        <v>0</v>
      </c>
      <c r="AP112" s="45">
        <v>0</v>
      </c>
      <c r="AQ112" s="45">
        <v>0</v>
      </c>
      <c r="AR112" s="45">
        <v>0</v>
      </c>
      <c r="AS112" s="45">
        <v>0</v>
      </c>
      <c r="AT112" s="45">
        <v>0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AZ112" s="45">
        <v>0</v>
      </c>
      <c r="BA112" s="45">
        <v>0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0</v>
      </c>
      <c r="BH112" s="45">
        <v>0</v>
      </c>
      <c r="BI112" s="45">
        <v>0</v>
      </c>
      <c r="BJ112" s="45">
        <v>0</v>
      </c>
      <c r="BK112" s="45">
        <v>0</v>
      </c>
      <c r="BL112" s="45">
        <v>0</v>
      </c>
      <c r="BM112" s="45">
        <v>1</v>
      </c>
      <c r="BN112" s="45">
        <v>1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  <c r="BZ112" s="45">
        <v>0</v>
      </c>
      <c r="CA112" s="45">
        <v>0</v>
      </c>
      <c r="CB112" s="45">
        <v>0</v>
      </c>
      <c r="CC112" s="45">
        <v>0</v>
      </c>
      <c r="CD112" s="45">
        <v>0</v>
      </c>
      <c r="CE112" s="45">
        <v>0</v>
      </c>
      <c r="CF112" s="45">
        <v>0</v>
      </c>
      <c r="CG112" s="45">
        <v>0</v>
      </c>
      <c r="CH112" s="45">
        <v>0</v>
      </c>
      <c r="CI112" s="45">
        <v>0</v>
      </c>
      <c r="CJ112" s="45">
        <v>0</v>
      </c>
      <c r="CK112" s="45">
        <v>0</v>
      </c>
      <c r="CL112" s="45">
        <v>0</v>
      </c>
      <c r="CM112" s="45">
        <v>0</v>
      </c>
      <c r="CN112" s="45">
        <v>0</v>
      </c>
      <c r="CO112" s="45">
        <v>0</v>
      </c>
      <c r="CP112" s="45">
        <v>0</v>
      </c>
      <c r="CQ112" s="45">
        <v>0</v>
      </c>
      <c r="CR112" s="45">
        <v>0</v>
      </c>
      <c r="CS112" s="45">
        <v>0</v>
      </c>
      <c r="CT112" s="45">
        <v>0</v>
      </c>
      <c r="CU112" s="45">
        <v>0</v>
      </c>
      <c r="CV112" s="45">
        <v>0</v>
      </c>
      <c r="CW112" s="45">
        <v>0</v>
      </c>
      <c r="CX112" s="45">
        <v>0</v>
      </c>
      <c r="CY112" s="45">
        <v>0</v>
      </c>
      <c r="CZ112" s="45">
        <v>0</v>
      </c>
      <c r="DA112" s="45">
        <v>0</v>
      </c>
      <c r="DB112" s="45">
        <v>0</v>
      </c>
      <c r="DC112" s="45">
        <v>0</v>
      </c>
      <c r="DD112" s="45">
        <v>0</v>
      </c>
      <c r="DE112" s="45">
        <v>0</v>
      </c>
      <c r="DF112" s="45">
        <v>0</v>
      </c>
      <c r="DG112" s="44">
        <v>0</v>
      </c>
      <c r="DH112" s="45">
        <v>0</v>
      </c>
      <c r="DI112" s="45">
        <v>0</v>
      </c>
      <c r="DJ112" s="45">
        <v>0</v>
      </c>
      <c r="DK112" s="45">
        <v>0</v>
      </c>
      <c r="DL112" s="45">
        <v>0</v>
      </c>
      <c r="DM112" s="45">
        <v>0</v>
      </c>
      <c r="DN112" s="45">
        <v>0</v>
      </c>
      <c r="DO112" s="45">
        <v>0</v>
      </c>
      <c r="DP112" s="45">
        <v>0</v>
      </c>
      <c r="DQ112" s="45">
        <v>0</v>
      </c>
      <c r="DR112" s="45">
        <v>0</v>
      </c>
      <c r="DS112" s="45">
        <v>0</v>
      </c>
      <c r="DT112" s="46">
        <f t="shared" si="3"/>
        <v>3</v>
      </c>
      <c r="DU112" s="47"/>
    </row>
    <row r="113" spans="1:125" ht="27.6" customHeight="1" x14ac:dyDescent="0.3">
      <c r="A113" s="42" t="s">
        <v>110</v>
      </c>
      <c r="B113" s="45">
        <v>0</v>
      </c>
      <c r="C113" s="45">
        <v>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4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0</v>
      </c>
      <c r="AI113" s="45">
        <v>0</v>
      </c>
      <c r="AJ113" s="45">
        <v>0</v>
      </c>
      <c r="AK113" s="45">
        <v>0</v>
      </c>
      <c r="AL113" s="45">
        <v>0</v>
      </c>
      <c r="AM113" s="45">
        <v>0</v>
      </c>
      <c r="AN113" s="45">
        <v>8</v>
      </c>
      <c r="AO113" s="45">
        <v>0</v>
      </c>
      <c r="AP113" s="45">
        <v>0</v>
      </c>
      <c r="AQ113" s="45">
        <v>0</v>
      </c>
      <c r="AR113" s="45">
        <v>0</v>
      </c>
      <c r="AS113" s="45">
        <v>0</v>
      </c>
      <c r="AT113" s="45">
        <v>0</v>
      </c>
      <c r="AU113" s="45">
        <v>0</v>
      </c>
      <c r="AV113" s="45">
        <v>0</v>
      </c>
      <c r="AW113" s="45">
        <v>0</v>
      </c>
      <c r="AX113" s="45">
        <v>0</v>
      </c>
      <c r="AY113" s="45">
        <v>0</v>
      </c>
      <c r="AZ113" s="45">
        <v>0</v>
      </c>
      <c r="BA113" s="45">
        <v>0</v>
      </c>
      <c r="BB113" s="45">
        <v>0</v>
      </c>
      <c r="BC113" s="45">
        <v>0</v>
      </c>
      <c r="BD113" s="45">
        <v>0</v>
      </c>
      <c r="BE113" s="45">
        <v>0</v>
      </c>
      <c r="BF113" s="45">
        <v>0</v>
      </c>
      <c r="BG113" s="45">
        <v>0</v>
      </c>
      <c r="BH113" s="45">
        <v>0</v>
      </c>
      <c r="BI113" s="45">
        <v>0</v>
      </c>
      <c r="BJ113" s="45">
        <v>0</v>
      </c>
      <c r="BK113" s="45">
        <v>0</v>
      </c>
      <c r="BL113" s="45">
        <v>0</v>
      </c>
      <c r="BM113" s="45">
        <v>6</v>
      </c>
      <c r="BN113" s="45">
        <v>1</v>
      </c>
      <c r="BO113" s="45">
        <v>0</v>
      </c>
      <c r="BP113" s="45">
        <v>0</v>
      </c>
      <c r="BQ113" s="45">
        <v>0</v>
      </c>
      <c r="BR113" s="45">
        <v>0</v>
      </c>
      <c r="BS113" s="45">
        <v>0</v>
      </c>
      <c r="BT113" s="45">
        <v>1</v>
      </c>
      <c r="BU113" s="45">
        <v>1</v>
      </c>
      <c r="BV113" s="45">
        <v>0</v>
      </c>
      <c r="BW113" s="45">
        <v>0</v>
      </c>
      <c r="BX113" s="45">
        <v>0</v>
      </c>
      <c r="BY113" s="45">
        <v>0</v>
      </c>
      <c r="BZ113" s="45">
        <v>0</v>
      </c>
      <c r="CA113" s="45">
        <v>8</v>
      </c>
      <c r="CB113" s="45">
        <v>0</v>
      </c>
      <c r="CC113" s="45">
        <v>0</v>
      </c>
      <c r="CD113" s="45">
        <v>0</v>
      </c>
      <c r="CE113" s="45">
        <v>0</v>
      </c>
      <c r="CF113" s="45">
        <v>0</v>
      </c>
      <c r="CG113" s="45">
        <v>0</v>
      </c>
      <c r="CH113" s="45">
        <v>0</v>
      </c>
      <c r="CI113" s="45">
        <v>0</v>
      </c>
      <c r="CJ113" s="45">
        <v>0</v>
      </c>
      <c r="CK113" s="45">
        <v>0</v>
      </c>
      <c r="CL113" s="45">
        <v>0</v>
      </c>
      <c r="CM113" s="45">
        <v>0</v>
      </c>
      <c r="CN113" s="45">
        <v>0</v>
      </c>
      <c r="CO113" s="45">
        <v>0</v>
      </c>
      <c r="CP113" s="45">
        <v>0</v>
      </c>
      <c r="CQ113" s="45">
        <v>0</v>
      </c>
      <c r="CR113" s="45">
        <v>0</v>
      </c>
      <c r="CS113" s="45">
        <v>0</v>
      </c>
      <c r="CT113" s="45">
        <v>0</v>
      </c>
      <c r="CU113" s="45">
        <v>0</v>
      </c>
      <c r="CV113" s="45">
        <v>0</v>
      </c>
      <c r="CW113" s="45">
        <v>0</v>
      </c>
      <c r="CX113" s="45">
        <v>0</v>
      </c>
      <c r="CY113" s="45">
        <v>0</v>
      </c>
      <c r="CZ113" s="45">
        <v>0</v>
      </c>
      <c r="DA113" s="45">
        <v>0</v>
      </c>
      <c r="DB113" s="45">
        <v>0</v>
      </c>
      <c r="DC113" s="45">
        <v>0</v>
      </c>
      <c r="DD113" s="45">
        <v>0</v>
      </c>
      <c r="DE113" s="45">
        <v>0</v>
      </c>
      <c r="DF113" s="45">
        <v>0</v>
      </c>
      <c r="DG113" s="45">
        <v>0</v>
      </c>
      <c r="DH113" s="44">
        <v>0</v>
      </c>
      <c r="DI113" s="45">
        <v>0</v>
      </c>
      <c r="DJ113" s="45">
        <v>0</v>
      </c>
      <c r="DK113" s="45">
        <v>0</v>
      </c>
      <c r="DL113" s="45">
        <v>0</v>
      </c>
      <c r="DM113" s="45">
        <v>0</v>
      </c>
      <c r="DN113" s="45">
        <v>0</v>
      </c>
      <c r="DO113" s="45">
        <v>0</v>
      </c>
      <c r="DP113" s="45">
        <v>0</v>
      </c>
      <c r="DQ113" s="45">
        <v>0</v>
      </c>
      <c r="DR113" s="45">
        <v>0</v>
      </c>
      <c r="DS113" s="45">
        <v>0</v>
      </c>
      <c r="DT113" s="46">
        <f t="shared" si="3"/>
        <v>29</v>
      </c>
      <c r="DU113" s="47"/>
    </row>
    <row r="114" spans="1:125" ht="27.6" customHeight="1" x14ac:dyDescent="0.3">
      <c r="A114" s="42" t="s">
        <v>111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0</v>
      </c>
      <c r="AI114" s="45">
        <v>0</v>
      </c>
      <c r="AJ114" s="45">
        <v>0</v>
      </c>
      <c r="AK114" s="45">
        <v>1</v>
      </c>
      <c r="AL114" s="45">
        <v>1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0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AZ114" s="45">
        <v>0</v>
      </c>
      <c r="BA114" s="45">
        <v>0</v>
      </c>
      <c r="BB114" s="45">
        <v>0</v>
      </c>
      <c r="BC114" s="45">
        <v>0</v>
      </c>
      <c r="BD114" s="45">
        <v>0</v>
      </c>
      <c r="BE114" s="45">
        <v>2</v>
      </c>
      <c r="BF114" s="45">
        <v>0</v>
      </c>
      <c r="BG114" s="45">
        <v>0</v>
      </c>
      <c r="BH114" s="45">
        <v>4</v>
      </c>
      <c r="BI114" s="45">
        <v>2</v>
      </c>
      <c r="BJ114" s="45">
        <v>0</v>
      </c>
      <c r="BK114" s="45">
        <v>1</v>
      </c>
      <c r="BL114" s="45">
        <v>1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0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  <c r="BZ114" s="45">
        <v>0</v>
      </c>
      <c r="CA114" s="45">
        <v>0</v>
      </c>
      <c r="CB114" s="45">
        <v>0</v>
      </c>
      <c r="CC114" s="45">
        <v>0</v>
      </c>
      <c r="CD114" s="45">
        <v>0</v>
      </c>
      <c r="CE114" s="45">
        <v>0</v>
      </c>
      <c r="CF114" s="45">
        <v>0</v>
      </c>
      <c r="CG114" s="45">
        <v>0</v>
      </c>
      <c r="CH114" s="45">
        <v>0</v>
      </c>
      <c r="CI114" s="45">
        <v>0</v>
      </c>
      <c r="CJ114" s="45">
        <v>0</v>
      </c>
      <c r="CK114" s="45">
        <v>0</v>
      </c>
      <c r="CL114" s="45">
        <v>0</v>
      </c>
      <c r="CM114" s="45">
        <v>0</v>
      </c>
      <c r="CN114" s="45">
        <v>0</v>
      </c>
      <c r="CO114" s="45">
        <v>0</v>
      </c>
      <c r="CP114" s="45">
        <v>0</v>
      </c>
      <c r="CQ114" s="45">
        <v>0</v>
      </c>
      <c r="CR114" s="45">
        <v>0</v>
      </c>
      <c r="CS114" s="45">
        <v>0</v>
      </c>
      <c r="CT114" s="45">
        <v>0</v>
      </c>
      <c r="CU114" s="45">
        <v>0</v>
      </c>
      <c r="CV114" s="45">
        <v>0</v>
      </c>
      <c r="CW114" s="45">
        <v>0</v>
      </c>
      <c r="CX114" s="45">
        <v>0</v>
      </c>
      <c r="CY114" s="45">
        <v>0</v>
      </c>
      <c r="CZ114" s="45">
        <v>0</v>
      </c>
      <c r="DA114" s="45">
        <v>0</v>
      </c>
      <c r="DB114" s="45">
        <v>0</v>
      </c>
      <c r="DC114" s="45">
        <v>0</v>
      </c>
      <c r="DD114" s="45">
        <v>0</v>
      </c>
      <c r="DE114" s="45">
        <v>0</v>
      </c>
      <c r="DF114" s="45">
        <v>0</v>
      </c>
      <c r="DG114" s="45">
        <v>0</v>
      </c>
      <c r="DH114" s="45">
        <v>0</v>
      </c>
      <c r="DI114" s="44">
        <v>0</v>
      </c>
      <c r="DJ114" s="45">
        <v>0</v>
      </c>
      <c r="DK114" s="45">
        <v>0</v>
      </c>
      <c r="DL114" s="45">
        <v>0</v>
      </c>
      <c r="DM114" s="45">
        <v>0</v>
      </c>
      <c r="DN114" s="45">
        <v>0</v>
      </c>
      <c r="DO114" s="45">
        <v>0</v>
      </c>
      <c r="DP114" s="45">
        <v>0</v>
      </c>
      <c r="DQ114" s="45">
        <v>0</v>
      </c>
      <c r="DR114" s="45">
        <v>0</v>
      </c>
      <c r="DS114" s="45">
        <v>0</v>
      </c>
      <c r="DT114" s="46">
        <f t="shared" si="3"/>
        <v>12</v>
      </c>
      <c r="DU114" s="47"/>
    </row>
    <row r="115" spans="1:125" ht="27.6" customHeight="1" x14ac:dyDescent="0.3">
      <c r="A115" s="42" t="s">
        <v>112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1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1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AZ115" s="45">
        <v>0</v>
      </c>
      <c r="BA115" s="45">
        <v>0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0</v>
      </c>
      <c r="BI115" s="45">
        <v>0</v>
      </c>
      <c r="BJ115" s="45">
        <v>0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  <c r="BZ115" s="45">
        <v>0</v>
      </c>
      <c r="CA115" s="45">
        <v>0</v>
      </c>
      <c r="CB115" s="45">
        <v>0</v>
      </c>
      <c r="CC115" s="45">
        <v>0</v>
      </c>
      <c r="CD115" s="45">
        <v>0</v>
      </c>
      <c r="CE115" s="45">
        <v>0</v>
      </c>
      <c r="CF115" s="45">
        <v>0</v>
      </c>
      <c r="CG115" s="45">
        <v>0</v>
      </c>
      <c r="CH115" s="45">
        <v>0</v>
      </c>
      <c r="CI115" s="45">
        <v>0</v>
      </c>
      <c r="CJ115" s="45">
        <v>0</v>
      </c>
      <c r="CK115" s="45">
        <v>0</v>
      </c>
      <c r="CL115" s="45">
        <v>0</v>
      </c>
      <c r="CM115" s="45">
        <v>0</v>
      </c>
      <c r="CN115" s="45">
        <v>0</v>
      </c>
      <c r="CO115" s="45">
        <v>0</v>
      </c>
      <c r="CP115" s="45">
        <v>0</v>
      </c>
      <c r="CQ115" s="45">
        <v>0</v>
      </c>
      <c r="CR115" s="45">
        <v>0</v>
      </c>
      <c r="CS115" s="45">
        <v>0</v>
      </c>
      <c r="CT115" s="45">
        <v>0</v>
      </c>
      <c r="CU115" s="45">
        <v>0</v>
      </c>
      <c r="CV115" s="45">
        <v>0</v>
      </c>
      <c r="CW115" s="45">
        <v>0</v>
      </c>
      <c r="CX115" s="45">
        <v>0</v>
      </c>
      <c r="CY115" s="45">
        <v>0</v>
      </c>
      <c r="CZ115" s="45">
        <v>0</v>
      </c>
      <c r="DA115" s="45">
        <v>0</v>
      </c>
      <c r="DB115" s="45">
        <v>0</v>
      </c>
      <c r="DC115" s="45">
        <v>0</v>
      </c>
      <c r="DD115" s="45">
        <v>0</v>
      </c>
      <c r="DE115" s="45">
        <v>0</v>
      </c>
      <c r="DF115" s="45">
        <v>0</v>
      </c>
      <c r="DG115" s="45">
        <v>0</v>
      </c>
      <c r="DH115" s="45">
        <v>0</v>
      </c>
      <c r="DI115" s="45">
        <v>0</v>
      </c>
      <c r="DJ115" s="44">
        <v>0</v>
      </c>
      <c r="DK115" s="45">
        <v>0</v>
      </c>
      <c r="DL115" s="45">
        <v>0</v>
      </c>
      <c r="DM115" s="45">
        <v>0</v>
      </c>
      <c r="DN115" s="45">
        <v>0</v>
      </c>
      <c r="DO115" s="45">
        <v>0</v>
      </c>
      <c r="DP115" s="45">
        <v>0</v>
      </c>
      <c r="DQ115" s="45">
        <v>0</v>
      </c>
      <c r="DR115" s="45">
        <v>0</v>
      </c>
      <c r="DS115" s="45">
        <v>0</v>
      </c>
      <c r="DT115" s="46">
        <f t="shared" si="3"/>
        <v>2</v>
      </c>
      <c r="DU115" s="47"/>
    </row>
    <row r="116" spans="1:125" ht="27.6" customHeight="1" x14ac:dyDescent="0.3">
      <c r="A116" s="42" t="s">
        <v>113</v>
      </c>
      <c r="B116" s="45">
        <v>0</v>
      </c>
      <c r="C116" s="45">
        <v>1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1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0</v>
      </c>
      <c r="AJ116" s="45">
        <v>0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AZ116" s="45">
        <v>0</v>
      </c>
      <c r="BA116" s="45">
        <v>0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0</v>
      </c>
      <c r="BI116" s="45">
        <v>0</v>
      </c>
      <c r="BJ116" s="45">
        <v>0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  <c r="BZ116" s="45">
        <v>0</v>
      </c>
      <c r="CA116" s="45">
        <v>0</v>
      </c>
      <c r="CB116" s="45">
        <v>0</v>
      </c>
      <c r="CC116" s="45">
        <v>0</v>
      </c>
      <c r="CD116" s="45">
        <v>0</v>
      </c>
      <c r="CE116" s="45">
        <v>0</v>
      </c>
      <c r="CF116" s="45">
        <v>0</v>
      </c>
      <c r="CG116" s="45">
        <v>0</v>
      </c>
      <c r="CH116" s="45">
        <v>0</v>
      </c>
      <c r="CI116" s="45">
        <v>0</v>
      </c>
      <c r="CJ116" s="45">
        <v>0</v>
      </c>
      <c r="CK116" s="45">
        <v>0</v>
      </c>
      <c r="CL116" s="45">
        <v>0</v>
      </c>
      <c r="CM116" s="45">
        <v>0</v>
      </c>
      <c r="CN116" s="45">
        <v>0</v>
      </c>
      <c r="CO116" s="45">
        <v>0</v>
      </c>
      <c r="CP116" s="45">
        <v>0</v>
      </c>
      <c r="CQ116" s="45">
        <v>0</v>
      </c>
      <c r="CR116" s="45">
        <v>0</v>
      </c>
      <c r="CS116" s="45">
        <v>0</v>
      </c>
      <c r="CT116" s="45">
        <v>0</v>
      </c>
      <c r="CU116" s="45">
        <v>0</v>
      </c>
      <c r="CV116" s="45">
        <v>0</v>
      </c>
      <c r="CW116" s="45">
        <v>0</v>
      </c>
      <c r="CX116" s="45">
        <v>0</v>
      </c>
      <c r="CY116" s="45">
        <v>0</v>
      </c>
      <c r="CZ116" s="45">
        <v>0</v>
      </c>
      <c r="DA116" s="45">
        <v>0</v>
      </c>
      <c r="DB116" s="45">
        <v>0</v>
      </c>
      <c r="DC116" s="45">
        <v>0</v>
      </c>
      <c r="DD116" s="45">
        <v>0</v>
      </c>
      <c r="DE116" s="45">
        <v>0</v>
      </c>
      <c r="DF116" s="45">
        <v>0</v>
      </c>
      <c r="DG116" s="45">
        <v>0</v>
      </c>
      <c r="DH116" s="45">
        <v>0</v>
      </c>
      <c r="DI116" s="45">
        <v>0</v>
      </c>
      <c r="DJ116" s="45">
        <v>0</v>
      </c>
      <c r="DK116" s="44">
        <v>0</v>
      </c>
      <c r="DL116" s="45">
        <v>0</v>
      </c>
      <c r="DM116" s="45">
        <v>0</v>
      </c>
      <c r="DN116" s="45">
        <v>0</v>
      </c>
      <c r="DO116" s="45">
        <v>0</v>
      </c>
      <c r="DP116" s="45">
        <v>0</v>
      </c>
      <c r="DQ116" s="45">
        <v>0</v>
      </c>
      <c r="DR116" s="45">
        <v>0</v>
      </c>
      <c r="DS116" s="45">
        <v>0</v>
      </c>
      <c r="DT116" s="46">
        <f t="shared" si="3"/>
        <v>2</v>
      </c>
      <c r="DU116" s="47"/>
    </row>
    <row r="117" spans="1:125" ht="27.6" customHeight="1" x14ac:dyDescent="0.3">
      <c r="A117" s="42" t="s">
        <v>114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1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AZ117" s="45">
        <v>0</v>
      </c>
      <c r="BA117" s="45">
        <v>0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  <c r="BZ117" s="45">
        <v>0</v>
      </c>
      <c r="CA117" s="45">
        <v>2</v>
      </c>
      <c r="CB117" s="45">
        <v>0</v>
      </c>
      <c r="CC117" s="45">
        <v>0</v>
      </c>
      <c r="CD117" s="45">
        <v>0</v>
      </c>
      <c r="CE117" s="45">
        <v>0</v>
      </c>
      <c r="CF117" s="45">
        <v>0</v>
      </c>
      <c r="CG117" s="45">
        <v>0</v>
      </c>
      <c r="CH117" s="45">
        <v>0</v>
      </c>
      <c r="CI117" s="45">
        <v>0</v>
      </c>
      <c r="CJ117" s="45">
        <v>0</v>
      </c>
      <c r="CK117" s="45">
        <v>0</v>
      </c>
      <c r="CL117" s="45">
        <v>0</v>
      </c>
      <c r="CM117" s="45">
        <v>0</v>
      </c>
      <c r="CN117" s="45">
        <v>0</v>
      </c>
      <c r="CO117" s="45">
        <v>0</v>
      </c>
      <c r="CP117" s="45">
        <v>0</v>
      </c>
      <c r="CQ117" s="45">
        <v>0</v>
      </c>
      <c r="CR117" s="45">
        <v>0</v>
      </c>
      <c r="CS117" s="45">
        <v>0</v>
      </c>
      <c r="CT117" s="45">
        <v>0</v>
      </c>
      <c r="CU117" s="45">
        <v>0</v>
      </c>
      <c r="CV117" s="45">
        <v>0</v>
      </c>
      <c r="CW117" s="45">
        <v>0</v>
      </c>
      <c r="CX117" s="45">
        <v>0</v>
      </c>
      <c r="CY117" s="45">
        <v>0</v>
      </c>
      <c r="CZ117" s="45">
        <v>0</v>
      </c>
      <c r="DA117" s="45">
        <v>0</v>
      </c>
      <c r="DB117" s="45">
        <v>0</v>
      </c>
      <c r="DC117" s="45">
        <v>0</v>
      </c>
      <c r="DD117" s="45">
        <v>0</v>
      </c>
      <c r="DE117" s="45">
        <v>0</v>
      </c>
      <c r="DF117" s="45">
        <v>0</v>
      </c>
      <c r="DG117" s="45">
        <v>0</v>
      </c>
      <c r="DH117" s="45">
        <v>0</v>
      </c>
      <c r="DI117" s="45">
        <v>0</v>
      </c>
      <c r="DJ117" s="45">
        <v>0</v>
      </c>
      <c r="DK117" s="45">
        <v>0</v>
      </c>
      <c r="DL117" s="44">
        <v>0</v>
      </c>
      <c r="DM117" s="45">
        <v>0</v>
      </c>
      <c r="DN117" s="45">
        <v>0</v>
      </c>
      <c r="DO117" s="45">
        <v>0</v>
      </c>
      <c r="DP117" s="45">
        <v>0</v>
      </c>
      <c r="DQ117" s="45">
        <v>0</v>
      </c>
      <c r="DR117" s="45">
        <v>0</v>
      </c>
      <c r="DS117" s="45">
        <v>0</v>
      </c>
      <c r="DT117" s="46">
        <f t="shared" si="3"/>
        <v>3</v>
      </c>
      <c r="DU117" s="47"/>
    </row>
    <row r="118" spans="1:125" ht="27.6" customHeight="1" x14ac:dyDescent="0.3">
      <c r="A118" s="42" t="s">
        <v>115</v>
      </c>
      <c r="B118" s="45">
        <v>0</v>
      </c>
      <c r="C118" s="45">
        <v>16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1</v>
      </c>
      <c r="J118" s="45">
        <v>3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12</v>
      </c>
      <c r="AH118" s="45">
        <v>0</v>
      </c>
      <c r="AI118" s="45">
        <v>0</v>
      </c>
      <c r="AJ118" s="45">
        <v>0</v>
      </c>
      <c r="AK118" s="45">
        <v>2</v>
      </c>
      <c r="AL118" s="45">
        <v>12</v>
      </c>
      <c r="AM118" s="45">
        <v>0</v>
      </c>
      <c r="AN118" s="45">
        <v>1</v>
      </c>
      <c r="AO118" s="45">
        <v>1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AZ118" s="45">
        <v>0</v>
      </c>
      <c r="BA118" s="45">
        <v>0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3</v>
      </c>
      <c r="BN118" s="45">
        <v>1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  <c r="BZ118" s="45">
        <v>0</v>
      </c>
      <c r="CA118" s="45">
        <v>1</v>
      </c>
      <c r="CB118" s="45">
        <v>0</v>
      </c>
      <c r="CC118" s="45">
        <v>0</v>
      </c>
      <c r="CD118" s="45">
        <v>0</v>
      </c>
      <c r="CE118" s="45">
        <v>0</v>
      </c>
      <c r="CF118" s="45">
        <v>0</v>
      </c>
      <c r="CG118" s="45">
        <v>0</v>
      </c>
      <c r="CH118" s="45">
        <v>0</v>
      </c>
      <c r="CI118" s="45">
        <v>0</v>
      </c>
      <c r="CJ118" s="45">
        <v>0</v>
      </c>
      <c r="CK118" s="45">
        <v>0</v>
      </c>
      <c r="CL118" s="45">
        <v>0</v>
      </c>
      <c r="CM118" s="45">
        <v>0</v>
      </c>
      <c r="CN118" s="45">
        <v>0</v>
      </c>
      <c r="CO118" s="45">
        <v>0</v>
      </c>
      <c r="CP118" s="45">
        <v>0</v>
      </c>
      <c r="CQ118" s="45">
        <v>0</v>
      </c>
      <c r="CR118" s="45">
        <v>0</v>
      </c>
      <c r="CS118" s="45">
        <v>0</v>
      </c>
      <c r="CT118" s="45">
        <v>0</v>
      </c>
      <c r="CU118" s="45">
        <v>0</v>
      </c>
      <c r="CV118" s="45">
        <v>0</v>
      </c>
      <c r="CW118" s="45">
        <v>0</v>
      </c>
      <c r="CX118" s="45">
        <v>0</v>
      </c>
      <c r="CY118" s="45">
        <v>0</v>
      </c>
      <c r="CZ118" s="45">
        <v>0</v>
      </c>
      <c r="DA118" s="45">
        <v>0</v>
      </c>
      <c r="DB118" s="45">
        <v>0</v>
      </c>
      <c r="DC118" s="45">
        <v>0</v>
      </c>
      <c r="DD118" s="45">
        <v>0</v>
      </c>
      <c r="DE118" s="45">
        <v>0</v>
      </c>
      <c r="DF118" s="45">
        <v>0</v>
      </c>
      <c r="DG118" s="45">
        <v>0</v>
      </c>
      <c r="DH118" s="45">
        <v>0</v>
      </c>
      <c r="DI118" s="45">
        <v>0</v>
      </c>
      <c r="DJ118" s="45">
        <v>0</v>
      </c>
      <c r="DK118" s="45">
        <v>0</v>
      </c>
      <c r="DL118" s="45">
        <v>0</v>
      </c>
      <c r="DM118" s="44">
        <v>0</v>
      </c>
      <c r="DN118" s="45">
        <v>0</v>
      </c>
      <c r="DO118" s="45">
        <v>0</v>
      </c>
      <c r="DP118" s="45">
        <v>0</v>
      </c>
      <c r="DQ118" s="45">
        <v>0</v>
      </c>
      <c r="DR118" s="45">
        <v>0</v>
      </c>
      <c r="DS118" s="45">
        <v>0</v>
      </c>
      <c r="DT118" s="46">
        <f t="shared" si="3"/>
        <v>53</v>
      </c>
      <c r="DU118" s="47">
        <f>ROUND((0/53),2)</f>
        <v>0</v>
      </c>
    </row>
    <row r="119" spans="1:125" ht="27.6" customHeight="1" x14ac:dyDescent="0.3">
      <c r="A119" s="42" t="s">
        <v>116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1</v>
      </c>
      <c r="Y119" s="45">
        <v>0</v>
      </c>
      <c r="Z119" s="45"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AZ119" s="45">
        <v>0</v>
      </c>
      <c r="BA119" s="45">
        <v>0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  <c r="BZ119" s="45">
        <v>0</v>
      </c>
      <c r="CA119" s="45">
        <v>0</v>
      </c>
      <c r="CB119" s="45">
        <v>0</v>
      </c>
      <c r="CC119" s="45">
        <v>0</v>
      </c>
      <c r="CD119" s="45">
        <v>0</v>
      </c>
      <c r="CE119" s="45">
        <v>0</v>
      </c>
      <c r="CF119" s="45">
        <v>0</v>
      </c>
      <c r="CG119" s="45">
        <v>0</v>
      </c>
      <c r="CH119" s="45">
        <v>0</v>
      </c>
      <c r="CI119" s="45">
        <v>0</v>
      </c>
      <c r="CJ119" s="45">
        <v>0</v>
      </c>
      <c r="CK119" s="45">
        <v>0</v>
      </c>
      <c r="CL119" s="45">
        <v>0</v>
      </c>
      <c r="CM119" s="45">
        <v>0</v>
      </c>
      <c r="CN119" s="45">
        <v>0</v>
      </c>
      <c r="CO119" s="45">
        <v>0</v>
      </c>
      <c r="CP119" s="45">
        <v>0</v>
      </c>
      <c r="CQ119" s="45">
        <v>0</v>
      </c>
      <c r="CR119" s="45">
        <v>0</v>
      </c>
      <c r="CS119" s="45">
        <v>0</v>
      </c>
      <c r="CT119" s="45">
        <v>0</v>
      </c>
      <c r="CU119" s="45">
        <v>0</v>
      </c>
      <c r="CV119" s="45">
        <v>0</v>
      </c>
      <c r="CW119" s="45">
        <v>0</v>
      </c>
      <c r="CX119" s="45">
        <v>0</v>
      </c>
      <c r="CY119" s="45">
        <v>0</v>
      </c>
      <c r="CZ119" s="45">
        <v>0</v>
      </c>
      <c r="DA119" s="45">
        <v>0</v>
      </c>
      <c r="DB119" s="45">
        <v>0</v>
      </c>
      <c r="DC119" s="45">
        <v>0</v>
      </c>
      <c r="DD119" s="45">
        <v>0</v>
      </c>
      <c r="DE119" s="45">
        <v>0</v>
      </c>
      <c r="DF119" s="45">
        <v>0</v>
      </c>
      <c r="DG119" s="45">
        <v>0</v>
      </c>
      <c r="DH119" s="45">
        <v>0</v>
      </c>
      <c r="DI119" s="45">
        <v>0</v>
      </c>
      <c r="DJ119" s="45">
        <v>0</v>
      </c>
      <c r="DK119" s="45">
        <v>0</v>
      </c>
      <c r="DL119" s="45">
        <v>0</v>
      </c>
      <c r="DM119" s="45">
        <v>0</v>
      </c>
      <c r="DN119" s="44">
        <v>0</v>
      </c>
      <c r="DO119" s="45">
        <v>0</v>
      </c>
      <c r="DP119" s="45">
        <v>0</v>
      </c>
      <c r="DQ119" s="45">
        <v>0</v>
      </c>
      <c r="DR119" s="45">
        <v>0</v>
      </c>
      <c r="DS119" s="45">
        <v>0</v>
      </c>
      <c r="DT119" s="46">
        <f t="shared" si="3"/>
        <v>1</v>
      </c>
      <c r="DU119" s="47"/>
    </row>
    <row r="120" spans="1:125" ht="27.6" customHeight="1" x14ac:dyDescent="0.3">
      <c r="A120" s="42" t="s">
        <v>117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1</v>
      </c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8</v>
      </c>
      <c r="AH120" s="45">
        <v>2</v>
      </c>
      <c r="AI120" s="45">
        <v>0</v>
      </c>
      <c r="AJ120" s="45">
        <v>0</v>
      </c>
      <c r="AK120" s="45">
        <v>0</v>
      </c>
      <c r="AL120" s="45">
        <v>2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AZ120" s="45">
        <v>0</v>
      </c>
      <c r="BA120" s="45">
        <v>0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  <c r="BZ120" s="45">
        <v>0</v>
      </c>
      <c r="CA120" s="45">
        <v>0</v>
      </c>
      <c r="CB120" s="45">
        <v>0</v>
      </c>
      <c r="CC120" s="45">
        <v>0</v>
      </c>
      <c r="CD120" s="45">
        <v>0</v>
      </c>
      <c r="CE120" s="45">
        <v>0</v>
      </c>
      <c r="CF120" s="45">
        <v>0</v>
      </c>
      <c r="CG120" s="45">
        <v>0</v>
      </c>
      <c r="CH120" s="45">
        <v>0</v>
      </c>
      <c r="CI120" s="45">
        <v>0</v>
      </c>
      <c r="CJ120" s="45">
        <v>0</v>
      </c>
      <c r="CK120" s="45">
        <v>0</v>
      </c>
      <c r="CL120" s="45">
        <v>0</v>
      </c>
      <c r="CM120" s="45">
        <v>0</v>
      </c>
      <c r="CN120" s="45">
        <v>0</v>
      </c>
      <c r="CO120" s="45">
        <v>0</v>
      </c>
      <c r="CP120" s="45">
        <v>0</v>
      </c>
      <c r="CQ120" s="45">
        <v>0</v>
      </c>
      <c r="CR120" s="45">
        <v>0</v>
      </c>
      <c r="CS120" s="45">
        <v>0</v>
      </c>
      <c r="CT120" s="45">
        <v>0</v>
      </c>
      <c r="CU120" s="45">
        <v>0</v>
      </c>
      <c r="CV120" s="45">
        <v>0</v>
      </c>
      <c r="CW120" s="45">
        <v>0</v>
      </c>
      <c r="CX120" s="45">
        <v>0</v>
      </c>
      <c r="CY120" s="45">
        <v>0</v>
      </c>
      <c r="CZ120" s="45">
        <v>0</v>
      </c>
      <c r="DA120" s="45">
        <v>0</v>
      </c>
      <c r="DB120" s="45">
        <v>0</v>
      </c>
      <c r="DC120" s="45">
        <v>0</v>
      </c>
      <c r="DD120" s="45">
        <v>0</v>
      </c>
      <c r="DE120" s="45">
        <v>0</v>
      </c>
      <c r="DF120" s="45">
        <v>0</v>
      </c>
      <c r="DG120" s="45">
        <v>0</v>
      </c>
      <c r="DH120" s="45">
        <v>0</v>
      </c>
      <c r="DI120" s="45">
        <v>0</v>
      </c>
      <c r="DJ120" s="45">
        <v>0</v>
      </c>
      <c r="DK120" s="45">
        <v>0</v>
      </c>
      <c r="DL120" s="45">
        <v>0</v>
      </c>
      <c r="DM120" s="45">
        <v>0</v>
      </c>
      <c r="DN120" s="45">
        <v>0</v>
      </c>
      <c r="DO120" s="44">
        <v>0</v>
      </c>
      <c r="DP120" s="45">
        <v>0</v>
      </c>
      <c r="DQ120" s="45">
        <v>0</v>
      </c>
      <c r="DR120" s="45">
        <v>0</v>
      </c>
      <c r="DS120" s="45">
        <v>0</v>
      </c>
      <c r="DT120" s="46">
        <f t="shared" si="3"/>
        <v>13</v>
      </c>
      <c r="DU120" s="47"/>
    </row>
    <row r="121" spans="1:125" ht="27.6" customHeight="1" x14ac:dyDescent="0.3">
      <c r="A121" s="42" t="s">
        <v>118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1</v>
      </c>
      <c r="Z121" s="45">
        <v>0</v>
      </c>
      <c r="AA121" s="45">
        <v>0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0</v>
      </c>
      <c r="AI121" s="45">
        <v>0</v>
      </c>
      <c r="AJ121" s="45">
        <v>0</v>
      </c>
      <c r="AK121" s="45">
        <v>0</v>
      </c>
      <c r="AL121" s="45">
        <v>0</v>
      </c>
      <c r="AM121" s="45">
        <v>5</v>
      </c>
      <c r="AN121" s="45">
        <v>0</v>
      </c>
      <c r="AO121" s="45">
        <v>4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1</v>
      </c>
      <c r="AX121" s="45">
        <v>0</v>
      </c>
      <c r="AY121" s="45">
        <v>0</v>
      </c>
      <c r="AZ121" s="45">
        <v>0</v>
      </c>
      <c r="BA121" s="45">
        <v>0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0</v>
      </c>
      <c r="BH121" s="45">
        <v>0</v>
      </c>
      <c r="BI121" s="45">
        <v>0</v>
      </c>
      <c r="BJ121" s="45">
        <v>0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  <c r="BZ121" s="45">
        <v>0</v>
      </c>
      <c r="CA121" s="45">
        <v>0</v>
      </c>
      <c r="CB121" s="45">
        <v>0</v>
      </c>
      <c r="CC121" s="45">
        <v>0</v>
      </c>
      <c r="CD121" s="45">
        <v>0</v>
      </c>
      <c r="CE121" s="45">
        <v>0</v>
      </c>
      <c r="CF121" s="45">
        <v>0</v>
      </c>
      <c r="CG121" s="45">
        <v>0</v>
      </c>
      <c r="CH121" s="45">
        <v>0</v>
      </c>
      <c r="CI121" s="45">
        <v>0</v>
      </c>
      <c r="CJ121" s="45">
        <v>0</v>
      </c>
      <c r="CK121" s="45">
        <v>0</v>
      </c>
      <c r="CL121" s="45">
        <v>0</v>
      </c>
      <c r="CM121" s="45">
        <v>0</v>
      </c>
      <c r="CN121" s="45">
        <v>0</v>
      </c>
      <c r="CO121" s="45">
        <v>0</v>
      </c>
      <c r="CP121" s="45">
        <v>0</v>
      </c>
      <c r="CQ121" s="45">
        <v>0</v>
      </c>
      <c r="CR121" s="45">
        <v>0</v>
      </c>
      <c r="CS121" s="45">
        <v>0</v>
      </c>
      <c r="CT121" s="45">
        <v>0</v>
      </c>
      <c r="CU121" s="45">
        <v>0</v>
      </c>
      <c r="CV121" s="45">
        <v>0</v>
      </c>
      <c r="CW121" s="45">
        <v>0</v>
      </c>
      <c r="CX121" s="45">
        <v>0</v>
      </c>
      <c r="CY121" s="45">
        <v>0</v>
      </c>
      <c r="CZ121" s="45">
        <v>0</v>
      </c>
      <c r="DA121" s="45">
        <v>0</v>
      </c>
      <c r="DB121" s="45">
        <v>0</v>
      </c>
      <c r="DC121" s="45">
        <v>0</v>
      </c>
      <c r="DD121" s="45">
        <v>0</v>
      </c>
      <c r="DE121" s="45">
        <v>0</v>
      </c>
      <c r="DF121" s="45">
        <v>0</v>
      </c>
      <c r="DG121" s="45">
        <v>0</v>
      </c>
      <c r="DH121" s="45">
        <v>0</v>
      </c>
      <c r="DI121" s="45">
        <v>0</v>
      </c>
      <c r="DJ121" s="45">
        <v>0</v>
      </c>
      <c r="DK121" s="45">
        <v>0</v>
      </c>
      <c r="DL121" s="45">
        <v>0</v>
      </c>
      <c r="DM121" s="45">
        <v>0</v>
      </c>
      <c r="DN121" s="45">
        <v>0</v>
      </c>
      <c r="DO121" s="45">
        <v>0</v>
      </c>
      <c r="DP121" s="44">
        <v>0</v>
      </c>
      <c r="DQ121" s="45">
        <v>0</v>
      </c>
      <c r="DR121" s="45">
        <v>0</v>
      </c>
      <c r="DS121" s="45">
        <v>0</v>
      </c>
      <c r="DT121" s="46">
        <f t="shared" si="3"/>
        <v>11</v>
      </c>
      <c r="DU121" s="47"/>
    </row>
    <row r="122" spans="1:125" ht="27.6" customHeight="1" x14ac:dyDescent="0.3">
      <c r="A122" s="42" t="s">
        <v>119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6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1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  <c r="BZ122" s="45">
        <v>0</v>
      </c>
      <c r="CA122" s="45">
        <v>1</v>
      </c>
      <c r="CB122" s="45">
        <v>0</v>
      </c>
      <c r="CC122" s="45">
        <v>0</v>
      </c>
      <c r="CD122" s="45">
        <v>0</v>
      </c>
      <c r="CE122" s="45">
        <v>0</v>
      </c>
      <c r="CF122" s="45">
        <v>0</v>
      </c>
      <c r="CG122" s="45">
        <v>0</v>
      </c>
      <c r="CH122" s="45">
        <v>0</v>
      </c>
      <c r="CI122" s="45">
        <v>0</v>
      </c>
      <c r="CJ122" s="45">
        <v>0</v>
      </c>
      <c r="CK122" s="45">
        <v>0</v>
      </c>
      <c r="CL122" s="45">
        <v>0</v>
      </c>
      <c r="CM122" s="45">
        <v>0</v>
      </c>
      <c r="CN122" s="45">
        <v>0</v>
      </c>
      <c r="CO122" s="45">
        <v>0</v>
      </c>
      <c r="CP122" s="45">
        <v>0</v>
      </c>
      <c r="CQ122" s="45">
        <v>0</v>
      </c>
      <c r="CR122" s="45">
        <v>0</v>
      </c>
      <c r="CS122" s="45">
        <v>0</v>
      </c>
      <c r="CT122" s="45">
        <v>0</v>
      </c>
      <c r="CU122" s="45">
        <v>0</v>
      </c>
      <c r="CV122" s="45">
        <v>0</v>
      </c>
      <c r="CW122" s="45">
        <v>0</v>
      </c>
      <c r="CX122" s="45">
        <v>0</v>
      </c>
      <c r="CY122" s="45">
        <v>0</v>
      </c>
      <c r="CZ122" s="45">
        <v>0</v>
      </c>
      <c r="DA122" s="45">
        <v>0</v>
      </c>
      <c r="DB122" s="45">
        <v>0</v>
      </c>
      <c r="DC122" s="45">
        <v>0</v>
      </c>
      <c r="DD122" s="45">
        <v>0</v>
      </c>
      <c r="DE122" s="45">
        <v>0</v>
      </c>
      <c r="DF122" s="45">
        <v>0</v>
      </c>
      <c r="DG122" s="45">
        <v>0</v>
      </c>
      <c r="DH122" s="45">
        <v>0</v>
      </c>
      <c r="DI122" s="45">
        <v>0</v>
      </c>
      <c r="DJ122" s="45">
        <v>0</v>
      </c>
      <c r="DK122" s="45">
        <v>0</v>
      </c>
      <c r="DL122" s="45">
        <v>0</v>
      </c>
      <c r="DM122" s="45">
        <v>0</v>
      </c>
      <c r="DN122" s="45">
        <v>0</v>
      </c>
      <c r="DO122" s="45">
        <v>0</v>
      </c>
      <c r="DP122" s="45">
        <v>0</v>
      </c>
      <c r="DQ122" s="44">
        <v>0</v>
      </c>
      <c r="DR122" s="45">
        <v>0</v>
      </c>
      <c r="DS122" s="45">
        <v>0</v>
      </c>
      <c r="DT122" s="46">
        <f t="shared" si="3"/>
        <v>8</v>
      </c>
      <c r="DU122" s="47"/>
    </row>
    <row r="123" spans="1:125" ht="27.6" customHeight="1" x14ac:dyDescent="0.3">
      <c r="A123" s="42" t="s">
        <v>120</v>
      </c>
      <c r="B123" s="45">
        <v>0</v>
      </c>
      <c r="C123" s="45">
        <v>6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3</v>
      </c>
      <c r="K123" s="45">
        <v>0</v>
      </c>
      <c r="L123" s="45">
        <v>0</v>
      </c>
      <c r="M123" s="45">
        <v>0</v>
      </c>
      <c r="N123" s="45">
        <v>1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2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16</v>
      </c>
      <c r="AH123" s="45">
        <v>0</v>
      </c>
      <c r="AI123" s="45">
        <v>0</v>
      </c>
      <c r="AJ123" s="45">
        <v>2</v>
      </c>
      <c r="AK123" s="45">
        <v>2</v>
      </c>
      <c r="AL123" s="45">
        <v>5</v>
      </c>
      <c r="AM123" s="45">
        <v>0</v>
      </c>
      <c r="AN123" s="45">
        <v>0</v>
      </c>
      <c r="AO123" s="45">
        <v>2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1</v>
      </c>
      <c r="AZ123" s="45">
        <v>0</v>
      </c>
      <c r="BA123" s="45">
        <v>0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0</v>
      </c>
      <c r="BI123" s="45">
        <v>0</v>
      </c>
      <c r="BJ123" s="45">
        <v>0</v>
      </c>
      <c r="BK123" s="45">
        <v>0</v>
      </c>
      <c r="BL123" s="45">
        <v>0</v>
      </c>
      <c r="BM123" s="45">
        <v>1</v>
      </c>
      <c r="BN123" s="45">
        <v>1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2</v>
      </c>
      <c r="BW123" s="45">
        <v>0</v>
      </c>
      <c r="BX123" s="45">
        <v>0</v>
      </c>
      <c r="BY123" s="45">
        <v>0</v>
      </c>
      <c r="BZ123" s="45">
        <v>0</v>
      </c>
      <c r="CA123" s="45">
        <v>0</v>
      </c>
      <c r="CB123" s="45">
        <v>0</v>
      </c>
      <c r="CC123" s="45">
        <v>0</v>
      </c>
      <c r="CD123" s="45">
        <v>0</v>
      </c>
      <c r="CE123" s="45">
        <v>0</v>
      </c>
      <c r="CF123" s="45">
        <v>0</v>
      </c>
      <c r="CG123" s="45">
        <v>0</v>
      </c>
      <c r="CH123" s="45">
        <v>0</v>
      </c>
      <c r="CI123" s="45">
        <v>0</v>
      </c>
      <c r="CJ123" s="45">
        <v>0</v>
      </c>
      <c r="CK123" s="45">
        <v>0</v>
      </c>
      <c r="CL123" s="45">
        <v>0</v>
      </c>
      <c r="CM123" s="45">
        <v>0</v>
      </c>
      <c r="CN123" s="45">
        <v>0</v>
      </c>
      <c r="CO123" s="45">
        <v>0</v>
      </c>
      <c r="CP123" s="45">
        <v>0</v>
      </c>
      <c r="CQ123" s="45">
        <v>0</v>
      </c>
      <c r="CR123" s="45">
        <v>0</v>
      </c>
      <c r="CS123" s="45">
        <v>0</v>
      </c>
      <c r="CT123" s="45">
        <v>0</v>
      </c>
      <c r="CU123" s="45">
        <v>0</v>
      </c>
      <c r="CV123" s="45">
        <v>0</v>
      </c>
      <c r="CW123" s="45">
        <v>0</v>
      </c>
      <c r="CX123" s="45">
        <v>0</v>
      </c>
      <c r="CY123" s="45">
        <v>0</v>
      </c>
      <c r="CZ123" s="45">
        <v>0</v>
      </c>
      <c r="DA123" s="45">
        <v>0</v>
      </c>
      <c r="DB123" s="45">
        <v>0</v>
      </c>
      <c r="DC123" s="45">
        <v>0</v>
      </c>
      <c r="DD123" s="45">
        <v>0</v>
      </c>
      <c r="DE123" s="45">
        <v>0</v>
      </c>
      <c r="DF123" s="45">
        <v>0</v>
      </c>
      <c r="DG123" s="45">
        <v>0</v>
      </c>
      <c r="DH123" s="45">
        <v>0</v>
      </c>
      <c r="DI123" s="45">
        <v>0</v>
      </c>
      <c r="DJ123" s="45">
        <v>0</v>
      </c>
      <c r="DK123" s="45">
        <v>0</v>
      </c>
      <c r="DL123" s="45">
        <v>0</v>
      </c>
      <c r="DM123" s="45">
        <v>0</v>
      </c>
      <c r="DN123" s="45">
        <v>0</v>
      </c>
      <c r="DO123" s="45">
        <v>0</v>
      </c>
      <c r="DP123" s="45">
        <v>0</v>
      </c>
      <c r="DQ123" s="45">
        <v>0</v>
      </c>
      <c r="DR123" s="44">
        <v>0</v>
      </c>
      <c r="DS123" s="45">
        <v>0</v>
      </c>
      <c r="DT123" s="46">
        <f t="shared" si="3"/>
        <v>44</v>
      </c>
      <c r="DU123" s="47">
        <f>ROUND((0/44),2)</f>
        <v>0</v>
      </c>
    </row>
    <row r="124" spans="1:125" ht="27.6" customHeight="1" x14ac:dyDescent="0.3">
      <c r="A124" s="42" t="s">
        <v>121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AZ124" s="45">
        <v>0</v>
      </c>
      <c r="BA124" s="45">
        <v>0</v>
      </c>
      <c r="BB124" s="45">
        <v>0</v>
      </c>
      <c r="BC124" s="45">
        <v>1</v>
      </c>
      <c r="BD124" s="45">
        <v>0</v>
      </c>
      <c r="BE124" s="45">
        <v>0</v>
      </c>
      <c r="BF124" s="45">
        <v>0</v>
      </c>
      <c r="BG124" s="45">
        <v>0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  <c r="BZ124" s="45">
        <v>0</v>
      </c>
      <c r="CA124" s="45">
        <v>0</v>
      </c>
      <c r="CB124" s="45">
        <v>0</v>
      </c>
      <c r="CC124" s="45">
        <v>0</v>
      </c>
      <c r="CD124" s="45">
        <v>0</v>
      </c>
      <c r="CE124" s="45">
        <v>0</v>
      </c>
      <c r="CF124" s="45">
        <v>0</v>
      </c>
      <c r="CG124" s="45">
        <v>0</v>
      </c>
      <c r="CH124" s="45">
        <v>0</v>
      </c>
      <c r="CI124" s="45">
        <v>0</v>
      </c>
      <c r="CJ124" s="45">
        <v>0</v>
      </c>
      <c r="CK124" s="45">
        <v>0</v>
      </c>
      <c r="CL124" s="45">
        <v>0</v>
      </c>
      <c r="CM124" s="45">
        <v>0</v>
      </c>
      <c r="CN124" s="45">
        <v>0</v>
      </c>
      <c r="CO124" s="45">
        <v>0</v>
      </c>
      <c r="CP124" s="45">
        <v>0</v>
      </c>
      <c r="CQ124" s="45">
        <v>0</v>
      </c>
      <c r="CR124" s="45">
        <v>0</v>
      </c>
      <c r="CS124" s="45">
        <v>0</v>
      </c>
      <c r="CT124" s="45">
        <v>0</v>
      </c>
      <c r="CU124" s="45">
        <v>0</v>
      </c>
      <c r="CV124" s="45">
        <v>0</v>
      </c>
      <c r="CW124" s="45">
        <v>0</v>
      </c>
      <c r="CX124" s="45">
        <v>0</v>
      </c>
      <c r="CY124" s="45">
        <v>0</v>
      </c>
      <c r="CZ124" s="45">
        <v>0</v>
      </c>
      <c r="DA124" s="45">
        <v>0</v>
      </c>
      <c r="DB124" s="45">
        <v>0</v>
      </c>
      <c r="DC124" s="45">
        <v>0</v>
      </c>
      <c r="DD124" s="45">
        <v>0</v>
      </c>
      <c r="DE124" s="45">
        <v>0</v>
      </c>
      <c r="DF124" s="45">
        <v>0</v>
      </c>
      <c r="DG124" s="45">
        <v>0</v>
      </c>
      <c r="DH124" s="45">
        <v>0</v>
      </c>
      <c r="DI124" s="45">
        <v>0</v>
      </c>
      <c r="DJ124" s="45">
        <v>0</v>
      </c>
      <c r="DK124" s="45">
        <v>0</v>
      </c>
      <c r="DL124" s="45">
        <v>0</v>
      </c>
      <c r="DM124" s="45">
        <v>0</v>
      </c>
      <c r="DN124" s="45">
        <v>0</v>
      </c>
      <c r="DO124" s="45">
        <v>0</v>
      </c>
      <c r="DP124" s="45">
        <v>0</v>
      </c>
      <c r="DQ124" s="45">
        <v>0</v>
      </c>
      <c r="DR124" s="45">
        <v>0</v>
      </c>
      <c r="DS124" s="44">
        <v>0</v>
      </c>
      <c r="DT124" s="46">
        <f t="shared" si="3"/>
        <v>1</v>
      </c>
      <c r="DU124" s="47"/>
    </row>
    <row r="125" spans="1:125" ht="27.6" customHeight="1" x14ac:dyDescent="0.3">
      <c r="A125" s="43" t="s">
        <v>124</v>
      </c>
      <c r="B125" s="46">
        <f t="shared" ref="B125:AG125" si="4">SUM(B3:B124)</f>
        <v>1</v>
      </c>
      <c r="C125" s="46">
        <f t="shared" si="4"/>
        <v>169</v>
      </c>
      <c r="D125" s="46">
        <f t="shared" si="4"/>
        <v>8</v>
      </c>
      <c r="E125" s="46">
        <f t="shared" si="4"/>
        <v>6</v>
      </c>
      <c r="F125" s="46">
        <f t="shared" si="4"/>
        <v>4</v>
      </c>
      <c r="G125" s="46">
        <f t="shared" si="4"/>
        <v>19</v>
      </c>
      <c r="H125" s="46">
        <f t="shared" si="4"/>
        <v>3</v>
      </c>
      <c r="I125" s="46">
        <f t="shared" si="4"/>
        <v>31</v>
      </c>
      <c r="J125" s="46">
        <f t="shared" si="4"/>
        <v>49</v>
      </c>
      <c r="K125" s="46">
        <f t="shared" si="4"/>
        <v>4</v>
      </c>
      <c r="L125" s="46">
        <f t="shared" si="4"/>
        <v>34</v>
      </c>
      <c r="M125" s="46">
        <f t="shared" si="4"/>
        <v>1</v>
      </c>
      <c r="N125" s="46">
        <f t="shared" si="4"/>
        <v>124</v>
      </c>
      <c r="O125" s="46">
        <f t="shared" si="4"/>
        <v>33</v>
      </c>
      <c r="P125" s="46">
        <f t="shared" si="4"/>
        <v>0</v>
      </c>
      <c r="Q125" s="46">
        <f t="shared" si="4"/>
        <v>0</v>
      </c>
      <c r="R125" s="46">
        <f t="shared" si="4"/>
        <v>0</v>
      </c>
      <c r="S125" s="46">
        <f t="shared" si="4"/>
        <v>6</v>
      </c>
      <c r="T125" s="46">
        <f t="shared" si="4"/>
        <v>0</v>
      </c>
      <c r="U125" s="46">
        <f t="shared" si="4"/>
        <v>0</v>
      </c>
      <c r="V125" s="46">
        <f t="shared" si="4"/>
        <v>24</v>
      </c>
      <c r="W125" s="46">
        <f t="shared" si="4"/>
        <v>73</v>
      </c>
      <c r="X125" s="46">
        <f t="shared" si="4"/>
        <v>58</v>
      </c>
      <c r="Y125" s="46">
        <f t="shared" si="4"/>
        <v>13</v>
      </c>
      <c r="Z125" s="46">
        <f t="shared" si="4"/>
        <v>1</v>
      </c>
      <c r="AA125" s="46">
        <f t="shared" si="4"/>
        <v>3</v>
      </c>
      <c r="AB125" s="46">
        <f t="shared" si="4"/>
        <v>2</v>
      </c>
      <c r="AC125" s="46">
        <f t="shared" si="4"/>
        <v>1</v>
      </c>
      <c r="AD125" s="46">
        <f t="shared" si="4"/>
        <v>0</v>
      </c>
      <c r="AE125" s="46">
        <f t="shared" si="4"/>
        <v>2</v>
      </c>
      <c r="AF125" s="46">
        <f t="shared" si="4"/>
        <v>13</v>
      </c>
      <c r="AG125" s="46">
        <f t="shared" si="4"/>
        <v>184</v>
      </c>
      <c r="AH125" s="46">
        <f t="shared" ref="AH125:BM125" si="5">SUM(AH3:AH124)</f>
        <v>69</v>
      </c>
      <c r="AI125" s="46">
        <f t="shared" si="5"/>
        <v>8</v>
      </c>
      <c r="AJ125" s="46">
        <f t="shared" si="5"/>
        <v>45</v>
      </c>
      <c r="AK125" s="46">
        <f t="shared" si="5"/>
        <v>99</v>
      </c>
      <c r="AL125" s="46">
        <f t="shared" si="5"/>
        <v>365</v>
      </c>
      <c r="AM125" s="46">
        <f t="shared" si="5"/>
        <v>97</v>
      </c>
      <c r="AN125" s="46">
        <f t="shared" si="5"/>
        <v>35</v>
      </c>
      <c r="AO125" s="46">
        <f t="shared" si="5"/>
        <v>135</v>
      </c>
      <c r="AP125" s="46">
        <f t="shared" si="5"/>
        <v>1</v>
      </c>
      <c r="AQ125" s="46">
        <f t="shared" si="5"/>
        <v>1</v>
      </c>
      <c r="AR125" s="46">
        <f t="shared" si="5"/>
        <v>5</v>
      </c>
      <c r="AS125" s="46">
        <f t="shared" si="5"/>
        <v>4</v>
      </c>
      <c r="AT125" s="46">
        <f t="shared" si="5"/>
        <v>0</v>
      </c>
      <c r="AU125" s="46">
        <f t="shared" si="5"/>
        <v>0</v>
      </c>
      <c r="AV125" s="46">
        <f t="shared" si="5"/>
        <v>1</v>
      </c>
      <c r="AW125" s="46">
        <f t="shared" si="5"/>
        <v>4</v>
      </c>
      <c r="AX125" s="46">
        <f t="shared" si="5"/>
        <v>6</v>
      </c>
      <c r="AY125" s="46">
        <f t="shared" si="5"/>
        <v>6</v>
      </c>
      <c r="AZ125" s="46">
        <f t="shared" si="5"/>
        <v>5</v>
      </c>
      <c r="BA125" s="46">
        <f t="shared" si="5"/>
        <v>1</v>
      </c>
      <c r="BB125" s="46">
        <f t="shared" si="5"/>
        <v>4</v>
      </c>
      <c r="BC125" s="46">
        <f t="shared" si="5"/>
        <v>2</v>
      </c>
      <c r="BD125" s="46">
        <f t="shared" si="5"/>
        <v>0</v>
      </c>
      <c r="BE125" s="46">
        <f t="shared" si="5"/>
        <v>4</v>
      </c>
      <c r="BF125" s="46">
        <f t="shared" si="5"/>
        <v>1</v>
      </c>
      <c r="BG125" s="46">
        <f t="shared" si="5"/>
        <v>1</v>
      </c>
      <c r="BH125" s="46">
        <f t="shared" si="5"/>
        <v>64</v>
      </c>
      <c r="BI125" s="46">
        <f t="shared" si="5"/>
        <v>8</v>
      </c>
      <c r="BJ125" s="46">
        <f t="shared" si="5"/>
        <v>0</v>
      </c>
      <c r="BK125" s="46">
        <f t="shared" si="5"/>
        <v>27</v>
      </c>
      <c r="BL125" s="46">
        <f t="shared" si="5"/>
        <v>7</v>
      </c>
      <c r="BM125" s="46">
        <f t="shared" si="5"/>
        <v>26</v>
      </c>
      <c r="BN125" s="46">
        <f t="shared" ref="BN125:CS125" si="6">SUM(BN3:BN124)</f>
        <v>53</v>
      </c>
      <c r="BO125" s="46">
        <f t="shared" si="6"/>
        <v>2</v>
      </c>
      <c r="BP125" s="46">
        <f t="shared" si="6"/>
        <v>0</v>
      </c>
      <c r="BQ125" s="46">
        <f t="shared" si="6"/>
        <v>2</v>
      </c>
      <c r="BR125" s="46">
        <f t="shared" si="6"/>
        <v>0</v>
      </c>
      <c r="BS125" s="46">
        <f t="shared" si="6"/>
        <v>88</v>
      </c>
      <c r="BT125" s="46">
        <f t="shared" si="6"/>
        <v>39</v>
      </c>
      <c r="BU125" s="46">
        <f t="shared" si="6"/>
        <v>6</v>
      </c>
      <c r="BV125" s="46">
        <f t="shared" si="6"/>
        <v>24</v>
      </c>
      <c r="BW125" s="46">
        <f t="shared" si="6"/>
        <v>1</v>
      </c>
      <c r="BX125" s="46">
        <f t="shared" si="6"/>
        <v>0</v>
      </c>
      <c r="BY125" s="46">
        <f t="shared" si="6"/>
        <v>25</v>
      </c>
      <c r="BZ125" s="46">
        <f t="shared" si="6"/>
        <v>1</v>
      </c>
      <c r="CA125" s="46">
        <f t="shared" si="6"/>
        <v>51</v>
      </c>
      <c r="CB125" s="46">
        <f t="shared" si="6"/>
        <v>0</v>
      </c>
      <c r="CC125" s="46">
        <f t="shared" si="6"/>
        <v>0</v>
      </c>
      <c r="CD125" s="46">
        <f t="shared" si="6"/>
        <v>0</v>
      </c>
      <c r="CE125" s="46">
        <f t="shared" si="6"/>
        <v>0</v>
      </c>
      <c r="CF125" s="46">
        <f t="shared" si="6"/>
        <v>0</v>
      </c>
      <c r="CG125" s="46">
        <f t="shared" si="6"/>
        <v>0</v>
      </c>
      <c r="CH125" s="46">
        <f t="shared" si="6"/>
        <v>0</v>
      </c>
      <c r="CI125" s="46">
        <f t="shared" si="6"/>
        <v>0</v>
      </c>
      <c r="CJ125" s="46">
        <f t="shared" si="6"/>
        <v>0</v>
      </c>
      <c r="CK125" s="46">
        <f t="shared" si="6"/>
        <v>0</v>
      </c>
      <c r="CL125" s="46">
        <f t="shared" si="6"/>
        <v>0</v>
      </c>
      <c r="CM125" s="46">
        <f t="shared" si="6"/>
        <v>0</v>
      </c>
      <c r="CN125" s="46">
        <f t="shared" si="6"/>
        <v>0</v>
      </c>
      <c r="CO125" s="46">
        <f t="shared" si="6"/>
        <v>0</v>
      </c>
      <c r="CP125" s="46">
        <f t="shared" si="6"/>
        <v>0</v>
      </c>
      <c r="CQ125" s="46">
        <f t="shared" si="6"/>
        <v>0</v>
      </c>
      <c r="CR125" s="46">
        <f t="shared" si="6"/>
        <v>0</v>
      </c>
      <c r="CS125" s="46">
        <f t="shared" si="6"/>
        <v>0</v>
      </c>
      <c r="CT125" s="46">
        <f t="shared" ref="CT125:DS125" si="7">SUM(CT3:CT124)</f>
        <v>0</v>
      </c>
      <c r="CU125" s="46">
        <f t="shared" si="7"/>
        <v>0</v>
      </c>
      <c r="CV125" s="46">
        <f t="shared" si="7"/>
        <v>0</v>
      </c>
      <c r="CW125" s="46">
        <f t="shared" si="7"/>
        <v>0</v>
      </c>
      <c r="CX125" s="46">
        <f t="shared" si="7"/>
        <v>0</v>
      </c>
      <c r="CY125" s="46">
        <f t="shared" si="7"/>
        <v>0</v>
      </c>
      <c r="CZ125" s="46">
        <f t="shared" si="7"/>
        <v>0</v>
      </c>
      <c r="DA125" s="46">
        <f t="shared" si="7"/>
        <v>0</v>
      </c>
      <c r="DB125" s="46">
        <f t="shared" si="7"/>
        <v>0</v>
      </c>
      <c r="DC125" s="46">
        <f t="shared" si="7"/>
        <v>0</v>
      </c>
      <c r="DD125" s="46">
        <f t="shared" si="7"/>
        <v>0</v>
      </c>
      <c r="DE125" s="46">
        <f t="shared" si="7"/>
        <v>0</v>
      </c>
      <c r="DF125" s="46">
        <f t="shared" si="7"/>
        <v>0</v>
      </c>
      <c r="DG125" s="46">
        <f t="shared" si="7"/>
        <v>0</v>
      </c>
      <c r="DH125" s="46">
        <f t="shared" si="7"/>
        <v>0</v>
      </c>
      <c r="DI125" s="46">
        <f t="shared" si="7"/>
        <v>0</v>
      </c>
      <c r="DJ125" s="46">
        <f t="shared" si="7"/>
        <v>0</v>
      </c>
      <c r="DK125" s="46">
        <f t="shared" si="7"/>
        <v>0</v>
      </c>
      <c r="DL125" s="46">
        <f t="shared" si="7"/>
        <v>0</v>
      </c>
      <c r="DM125" s="46">
        <f t="shared" si="7"/>
        <v>0</v>
      </c>
      <c r="DN125" s="46">
        <f t="shared" si="7"/>
        <v>0</v>
      </c>
      <c r="DO125" s="46">
        <f t="shared" si="7"/>
        <v>0</v>
      </c>
      <c r="DP125" s="46">
        <f t="shared" si="7"/>
        <v>0</v>
      </c>
      <c r="DQ125" s="46">
        <f t="shared" si="7"/>
        <v>0</v>
      </c>
      <c r="DR125" s="46">
        <f t="shared" si="7"/>
        <v>0</v>
      </c>
      <c r="DS125" s="46">
        <f t="shared" si="7"/>
        <v>0</v>
      </c>
      <c r="DT125" s="48">
        <f t="shared" si="3"/>
        <v>2189</v>
      </c>
    </row>
    <row r="126" spans="1:125" ht="27.6" customHeight="1" x14ac:dyDescent="0.3">
      <c r="A126" s="43" t="s">
        <v>125</v>
      </c>
      <c r="B126" s="47"/>
      <c r="C126" s="47">
        <f>ROUND((88/169),2)</f>
        <v>0.52</v>
      </c>
      <c r="D126" s="47"/>
      <c r="E126" s="47"/>
      <c r="F126" s="47"/>
      <c r="G126" s="47"/>
      <c r="H126" s="47"/>
      <c r="I126" s="47">
        <f>ROUND((14/31),2)</f>
        <v>0.45</v>
      </c>
      <c r="J126" s="47">
        <f>ROUND((2/49),2)</f>
        <v>0.04</v>
      </c>
      <c r="K126" s="47"/>
      <c r="L126" s="47">
        <f>ROUND((31/34),2)</f>
        <v>0.91</v>
      </c>
      <c r="M126" s="47"/>
      <c r="N126" s="47">
        <f>ROUND((85/124),2)</f>
        <v>0.69</v>
      </c>
      <c r="O126" s="47">
        <f>ROUND((24/33),2)</f>
        <v>0.73</v>
      </c>
      <c r="P126" s="47" t="e">
        <f>ROUND((0/0),2)</f>
        <v>#DIV/0!</v>
      </c>
      <c r="Q126" s="47" t="e">
        <f>ROUND((0/0),2)</f>
        <v>#DIV/0!</v>
      </c>
      <c r="R126" s="47" t="e">
        <f>ROUND((0/0),2)</f>
        <v>#DIV/0!</v>
      </c>
      <c r="S126" s="47">
        <f>ROUND((4/6),2)</f>
        <v>0.67</v>
      </c>
      <c r="T126" s="47" t="e">
        <f>ROUND((0/0),2)</f>
        <v>#DIV/0!</v>
      </c>
      <c r="U126" s="47" t="e">
        <f>ROUND((0/0),2)</f>
        <v>#DIV/0!</v>
      </c>
      <c r="V126" s="47">
        <f>ROUND((6/24),2)</f>
        <v>0.25</v>
      </c>
      <c r="W126" s="47">
        <f>ROUND((50/73),2)</f>
        <v>0.68</v>
      </c>
      <c r="X126" s="47">
        <f>ROUND((11/58),2)</f>
        <v>0.19</v>
      </c>
      <c r="Y126" s="47"/>
      <c r="Z126" s="47"/>
      <c r="AA126" s="47"/>
      <c r="AB126" s="47"/>
      <c r="AC126" s="47"/>
      <c r="AD126" s="47"/>
      <c r="AE126" s="47"/>
      <c r="AF126" s="47"/>
      <c r="AG126" s="47">
        <f>ROUND((81/184),2)</f>
        <v>0.44</v>
      </c>
      <c r="AH126" s="47">
        <f>ROUND((4/69),2)</f>
        <v>0.06</v>
      </c>
      <c r="AI126" s="47"/>
      <c r="AJ126" s="47">
        <f>ROUND((4/45),2)</f>
        <v>0.09</v>
      </c>
      <c r="AK126" s="47">
        <f>ROUND((29/99),2)</f>
        <v>0.28999999999999998</v>
      </c>
      <c r="AL126" s="47">
        <f>ROUND((262/365),2)</f>
        <v>0.72</v>
      </c>
      <c r="AM126" s="47">
        <f>ROUND((31/97),2)</f>
        <v>0.32</v>
      </c>
      <c r="AN126" s="47">
        <f>ROUND((7/35),2)</f>
        <v>0.2</v>
      </c>
      <c r="AO126" s="47">
        <f>ROUND((51/135),2)</f>
        <v>0.38</v>
      </c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>
        <f>ROUND((46/64),2)</f>
        <v>0.72</v>
      </c>
      <c r="BI126" s="47"/>
      <c r="BJ126" s="47"/>
      <c r="BK126" s="47"/>
      <c r="BL126" s="47"/>
      <c r="BM126" s="47"/>
      <c r="BN126" s="47">
        <f>ROUND((45/53),2)</f>
        <v>0.85</v>
      </c>
      <c r="BO126" s="47"/>
      <c r="BP126" s="47"/>
      <c r="BQ126" s="47"/>
      <c r="BR126" s="47"/>
      <c r="BS126" s="47">
        <f>ROUND((0/88),2)</f>
        <v>0</v>
      </c>
      <c r="BT126" s="47">
        <f>ROUND((15/39),2)</f>
        <v>0.38</v>
      </c>
      <c r="BU126" s="47"/>
      <c r="BV126" s="47"/>
      <c r="BW126" s="47"/>
      <c r="BX126" s="47"/>
      <c r="BY126" s="47"/>
      <c r="BZ126" s="47"/>
      <c r="CA126" s="47">
        <f>ROUND((0/51),2)</f>
        <v>0</v>
      </c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9">
        <v>0.443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/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138</v>
      </c>
    </row>
    <row r="3" spans="2:12" ht="15.6" x14ac:dyDescent="0.3">
      <c r="C3" s="4" t="s">
        <v>139</v>
      </c>
    </row>
    <row r="4" spans="2:12" ht="23.4" customHeight="1" x14ac:dyDescent="0.3"/>
    <row r="5" spans="2:12" ht="15" thickBot="1" x14ac:dyDescent="0.35">
      <c r="C5" s="3" t="s">
        <v>140</v>
      </c>
      <c r="D5" s="5" t="s">
        <v>141</v>
      </c>
      <c r="E5" s="6" t="s">
        <v>142</v>
      </c>
      <c r="F5" s="6" t="s">
        <v>143</v>
      </c>
      <c r="G5" s="6" t="s">
        <v>144</v>
      </c>
      <c r="H5" s="6" t="s">
        <v>145</v>
      </c>
      <c r="I5" s="6" t="s">
        <v>146</v>
      </c>
    </row>
    <row r="6" spans="2:12" ht="15" thickBot="1" x14ac:dyDescent="0.35">
      <c r="C6" s="7" t="s">
        <v>141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142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143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144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145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147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51" t="s">
        <v>148</v>
      </c>
      <c r="K12" s="52"/>
      <c r="L12" s="30">
        <v>27</v>
      </c>
    </row>
    <row r="13" spans="2:12" ht="15" thickBot="1" x14ac:dyDescent="0.35">
      <c r="J13" s="31">
        <f>27/I11</f>
        <v>0.47368421052631576</v>
      </c>
      <c r="K13" s="52" t="s">
        <v>149</v>
      </c>
      <c r="L13" s="53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140</v>
      </c>
      <c r="D15" s="6" t="s">
        <v>150</v>
      </c>
      <c r="E15" s="6" t="s">
        <v>142</v>
      </c>
      <c r="F15" s="6" t="s">
        <v>151</v>
      </c>
    </row>
    <row r="16" spans="2:12" ht="23.4" customHeight="1" x14ac:dyDescent="0.3">
      <c r="C16" s="6" t="s">
        <v>150</v>
      </c>
      <c r="D16" s="10" t="s">
        <v>152</v>
      </c>
      <c r="E16" s="33" t="s">
        <v>153</v>
      </c>
      <c r="F16" s="11" t="s">
        <v>154</v>
      </c>
    </row>
    <row r="17" spans="3:10" ht="23.4" customHeight="1" x14ac:dyDescent="0.3">
      <c r="C17" s="6" t="s">
        <v>142</v>
      </c>
      <c r="D17" s="34" t="s">
        <v>155</v>
      </c>
      <c r="E17" s="35">
        <v>6</v>
      </c>
      <c r="F17" s="18" t="s">
        <v>156</v>
      </c>
      <c r="H17" s="36" t="s">
        <v>157</v>
      </c>
    </row>
    <row r="18" spans="3:10" ht="23.4" customHeight="1" x14ac:dyDescent="0.3">
      <c r="C18" s="6" t="s">
        <v>151</v>
      </c>
      <c r="D18" s="19" t="s">
        <v>158</v>
      </c>
      <c r="E18" s="20" t="s">
        <v>159</v>
      </c>
      <c r="F18" s="37" t="s">
        <v>160</v>
      </c>
    </row>
    <row r="19" spans="3:10" ht="23.4" customHeight="1" x14ac:dyDescent="0.3"/>
    <row r="20" spans="3:10" ht="15" thickBot="1" x14ac:dyDescent="0.35">
      <c r="C20" s="3" t="s">
        <v>140</v>
      </c>
      <c r="D20" s="5" t="s">
        <v>150</v>
      </c>
      <c r="E20" s="6" t="s">
        <v>142</v>
      </c>
      <c r="F20" s="6" t="s">
        <v>151</v>
      </c>
      <c r="G20" s="6" t="s">
        <v>146</v>
      </c>
    </row>
    <row r="21" spans="3:10" ht="15" thickBot="1" x14ac:dyDescent="0.35">
      <c r="C21" s="7" t="s">
        <v>150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142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151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147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51" t="s">
        <v>148</v>
      </c>
      <c r="I25" s="52"/>
      <c r="J25" s="30">
        <v>35</v>
      </c>
    </row>
    <row r="26" spans="3:10" ht="15" thickBot="1" x14ac:dyDescent="0.35">
      <c r="H26" s="31">
        <f>35/G24</f>
        <v>0.61403508771929827</v>
      </c>
      <c r="I26" s="52" t="s">
        <v>149</v>
      </c>
      <c r="J26" s="53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NVC_Group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2019-07-30T16:51:37Z</dcterms:created>
  <dcterms:modified xsi:type="dcterms:W3CDTF">2019-08-19T18:06:18Z</dcterms:modified>
</cp:coreProperties>
</file>