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97E9850E-81CE-4361-B1C1-34EB7438419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SAF_SRM" sheetId="1" r:id="rId2"/>
    <sheet name="Collapsing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L62" i="1" l="1"/>
  <c r="H26" i="3" l="1"/>
  <c r="J13" i="3"/>
  <c r="BK64" i="1"/>
  <c r="BJ64" i="1"/>
  <c r="BI64" i="1"/>
  <c r="BH64" i="1"/>
  <c r="BF64" i="1"/>
  <c r="BE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K64" i="1"/>
  <c r="AI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R64" i="1"/>
  <c r="Q64" i="1"/>
  <c r="N64" i="1"/>
  <c r="K64" i="1"/>
  <c r="J64" i="1"/>
  <c r="I64" i="1"/>
  <c r="H64" i="1"/>
  <c r="F64" i="1"/>
  <c r="D64" i="1"/>
  <c r="D65" i="1"/>
  <c r="BK5" i="1"/>
  <c r="BK34" i="1"/>
  <c r="BC65" i="1"/>
  <c r="BL56" i="1"/>
  <c r="BK56" i="1"/>
  <c r="BE65" i="1"/>
  <c r="BL58" i="1"/>
  <c r="BK58" i="1"/>
  <c r="AZ65" i="1"/>
  <c r="BL53" i="1"/>
  <c r="BK53" i="1"/>
  <c r="Y65" i="1"/>
  <c r="BL26" i="1"/>
  <c r="BK26" i="1"/>
  <c r="AT65" i="1"/>
  <c r="BL47" i="1"/>
  <c r="BK47" i="1"/>
  <c r="BK24" i="1"/>
  <c r="B64" i="1"/>
  <c r="BK3" i="1"/>
  <c r="AA65" i="1"/>
  <c r="BL28" i="1"/>
  <c r="BK28" i="1"/>
  <c r="BK30" i="1"/>
  <c r="BG64" i="1"/>
  <c r="BK60" i="1"/>
  <c r="BK33" i="1"/>
  <c r="BK11" i="1"/>
  <c r="BK36" i="1"/>
  <c r="BK9" i="1"/>
  <c r="BK38" i="1"/>
  <c r="BK52" i="1"/>
  <c r="BA65" i="1"/>
  <c r="BL54" i="1"/>
  <c r="BK54" i="1"/>
  <c r="AX65" i="1"/>
  <c r="BL51" i="1"/>
  <c r="BK51" i="1"/>
  <c r="F65" i="1"/>
  <c r="BL7" i="1"/>
  <c r="BK7" i="1"/>
  <c r="BK32" i="1"/>
  <c r="BI65" i="1"/>
  <c r="BK62" i="1"/>
  <c r="BK15" i="1"/>
  <c r="BK40" i="1"/>
  <c r="L64" i="1"/>
  <c r="BK13" i="1"/>
  <c r="BK42" i="1"/>
  <c r="AD65" i="1"/>
  <c r="BK31" i="1"/>
  <c r="BK21" i="1"/>
  <c r="BL50" i="1"/>
  <c r="BK50" i="1"/>
  <c r="BK19" i="1"/>
  <c r="AQ65" i="1"/>
  <c r="BL44" i="1"/>
  <c r="BK44" i="1"/>
  <c r="P64" i="1"/>
  <c r="BL17" i="1"/>
  <c r="BK17" i="1"/>
  <c r="AS65" i="1"/>
  <c r="BL46" i="1"/>
  <c r="BK46" i="1"/>
  <c r="BB65" i="1"/>
  <c r="BK55" i="1"/>
  <c r="BK27" i="1"/>
  <c r="E64" i="1"/>
  <c r="BK6" i="1"/>
  <c r="X65" i="1"/>
  <c r="BL25" i="1"/>
  <c r="BK25" i="1"/>
  <c r="C64" i="1"/>
  <c r="BL4" i="1"/>
  <c r="BK4" i="1"/>
  <c r="BD64" i="1"/>
  <c r="BK57" i="1"/>
  <c r="BF65" i="1"/>
  <c r="BL59" i="1"/>
  <c r="BK59" i="1"/>
  <c r="BK23" i="1"/>
  <c r="AJ64" i="1"/>
  <c r="BK37" i="1"/>
  <c r="I65" i="1"/>
  <c r="BL10" i="1"/>
  <c r="BK10" i="1"/>
  <c r="BK29" i="1"/>
  <c r="G64" i="1"/>
  <c r="BK8" i="1"/>
  <c r="AU65" i="1"/>
  <c r="BK48" i="1"/>
  <c r="AL64" i="1"/>
  <c r="BK39" i="1"/>
  <c r="O64" i="1"/>
  <c r="BK16" i="1"/>
  <c r="BH65" i="1"/>
  <c r="BL61" i="1"/>
  <c r="BK61" i="1"/>
  <c r="BK63" i="1"/>
  <c r="BK41" i="1"/>
  <c r="M64" i="1"/>
  <c r="BK14" i="1"/>
  <c r="AH64" i="1"/>
  <c r="BK35" i="1"/>
  <c r="BL12" i="1"/>
  <c r="BK12" i="1"/>
  <c r="AV65" i="1"/>
  <c r="BL49" i="1"/>
  <c r="BK49" i="1"/>
  <c r="U65" i="1"/>
  <c r="BL22" i="1"/>
  <c r="BK22" i="1"/>
  <c r="AP65" i="1"/>
  <c r="BL43" i="1"/>
  <c r="BK43" i="1"/>
  <c r="S64" i="1"/>
  <c r="BK20" i="1"/>
  <c r="AR65" i="1"/>
  <c r="BL45" i="1"/>
  <c r="BK45" i="1"/>
  <c r="BK18" i="1"/>
</calcChain>
</file>

<file path=xl/sharedStrings.xml><?xml version="1.0" encoding="utf-8"?>
<sst xmlns="http://schemas.openxmlformats.org/spreadsheetml/2006/main" count="184" uniqueCount="102">
  <si>
    <t>LF 11: Water</t>
  </si>
  <si>
    <t>LF 20: Developed</t>
  </si>
  <si>
    <t>LF 33: Sparsely Vegetated</t>
  </si>
  <si>
    <t>LF 41: Deciduous Shrubland</t>
  </si>
  <si>
    <t>LF 42: Great Plains Riparian</t>
  </si>
  <si>
    <t>LF 43: Great Plains Herbaceous Wetland</t>
  </si>
  <si>
    <t>LF 51: Introduced Upland Vegetation - Tree</t>
  </si>
  <si>
    <t>LF 52: Introduced Upland Vegetation - Shrub</t>
  </si>
  <si>
    <t>LF 53: Ruderal Forest</t>
  </si>
  <si>
    <t>LF 54: Introduced Upland Vegetation - Herbaceous</t>
  </si>
  <si>
    <t>LF 56: Western Herbaceous Wetland</t>
  </si>
  <si>
    <t>LF 58: Introduced Woody Wetlands and Riparian Vegetation</t>
  </si>
  <si>
    <t>LF 61: Managed Tree Plantation</t>
  </si>
  <si>
    <t>LF 66: Recently Burned - Herbaceous</t>
  </si>
  <si>
    <t>LF 80: Agriculture</t>
  </si>
  <si>
    <t>SAF 110: Black Oak</t>
  </si>
  <si>
    <t>SAF 210: Interior Douglas-Fir</t>
  </si>
  <si>
    <t>SAF 219: Limber Pine</t>
  </si>
  <si>
    <t>SAF 235: Cottonwood-Willow</t>
  </si>
  <si>
    <t>SAF 237: Interior Ponderosa Pine</t>
  </si>
  <si>
    <t>SAF 241: Western Live Oak</t>
  </si>
  <si>
    <t>SAF 26: Sugar Maple-Basswood</t>
  </si>
  <si>
    <t>SAF 40: Post Oak-Blackjack Oak</t>
  </si>
  <si>
    <t>SAF 52: White Oak-Black Oak-Northern Red Oak</t>
  </si>
  <si>
    <t>SAF 53: White Oak</t>
  </si>
  <si>
    <t>SAF 61: River Birch-Sycamore</t>
  </si>
  <si>
    <t>SAF 76: Shortleaf Pine-Oak</t>
  </si>
  <si>
    <t>SAF 82: Loblolly Pine-Hardwood</t>
  </si>
  <si>
    <t>SAF 89: Live Oak</t>
  </si>
  <si>
    <t>SAF 92: Sweetgum-Willow Oak</t>
  </si>
  <si>
    <t>SRM 203: Riparian Woodland</t>
  </si>
  <si>
    <t>SRM 403: Wyoming Big Sagebrush</t>
  </si>
  <si>
    <t>SRM 405: Black Sagebrush</t>
  </si>
  <si>
    <t>SRM 409: Tall Forb</t>
  </si>
  <si>
    <t>SRM 410: Alpine Rangeland</t>
  </si>
  <si>
    <t>SRM 413: Gambel oak</t>
  </si>
  <si>
    <t>SRM 414: Salt Desert Shrub</t>
  </si>
  <si>
    <t>SRM 421: Chokecherry-Serviceberry-Rose</t>
  </si>
  <si>
    <t>SRM 422: Riparian</t>
  </si>
  <si>
    <t>SRM 503: Arizona Chaparral</t>
  </si>
  <si>
    <t>SRM 504: Juniper-Pinyon Pine Woodland</t>
  </si>
  <si>
    <t>SRM 505: Grama-Tobosa Shrub</t>
  </si>
  <si>
    <t>SRM 506: Creosotebush-Bursage</t>
  </si>
  <si>
    <t>SRM 508: Creosotebush-Tarbush</t>
  </si>
  <si>
    <t>SRM 601: Bluestem Prairie</t>
  </si>
  <si>
    <t>SRM 604: Bluestem-Grama Prairie</t>
  </si>
  <si>
    <t>SRM 605: Sandsage Prairie</t>
  </si>
  <si>
    <t>SRM 606: Wheatgrass-Bluestem-Needlegrass</t>
  </si>
  <si>
    <t>SRM 611: Blue Grama-Buffalograss</t>
  </si>
  <si>
    <t>SRM 701: Alkali Sacaton-Tobosa Grass</t>
  </si>
  <si>
    <t>SRM 704: Blue Grama-Western Wheatgrass</t>
  </si>
  <si>
    <t>SRM 710: Bluestem Prairie</t>
  </si>
  <si>
    <t>SRM 717: Little Bluestem-Indiangrass-Texas Wintergrass</t>
  </si>
  <si>
    <t>SRM 720: Sand Bluestem -Little Bluestem Dunes</t>
  </si>
  <si>
    <t>SRM 723: Sea Oats</t>
  </si>
  <si>
    <t>SRM 728: Mesquite-Ganjeno-Acacia</t>
  </si>
  <si>
    <t>SRM 729: Mesquite</t>
  </si>
  <si>
    <t>SRM 732: Cross Timbers-Texas Little Bluestem-Post Oak</t>
  </si>
  <si>
    <t>SRM 733: Juniper-Oak</t>
  </si>
  <si>
    <t>SRM 735: Sideoats Grama-Sumac-Juniper</t>
  </si>
  <si>
    <t>SRM 803: Missouri Glades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</si>
  <si>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</si>
  <si>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</si>
  <si>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</si>
  <si>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</si>
  <si>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</si>
  <si>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</si>
  <si>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</si>
  <si>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</si>
  <si>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</si>
  <si>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</si>
  <si>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</si>
  <si>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</si>
  <si>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</si>
  <si>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</si>
  <si>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</si>
  <si>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</si>
  <si>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</si>
  <si>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</si>
  <si>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</si>
  <si>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</si>
  <si>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</si>
  <si>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</si>
  <si>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</si>
  <si>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</si>
  <si>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</si>
  <si>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</si>
  <si>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</si>
  <si>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</si>
  <si>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</si>
  <si>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</si>
  <si>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</si>
  <si>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</si>
  <si>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</si>
  <si>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</si>
  <si>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</si>
  <si>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</si>
  <si>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</si>
  <si>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Contingency Table Rows represent Remap LANDFIRE Existing Vegetation Type (EVT) spatial data for SAF/SRM Cover Types (crosswalked from Ecological Systems</t>
  </si>
  <si>
    <t>Ecological Systems)</t>
  </si>
  <si>
    <t>LANDFIRE Category</t>
  </si>
  <si>
    <t>Plot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</si>
</sst>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4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1615440</xdr:colOff>
      <xdr:row>1</xdr:row>
      <xdr:rowOff>152400</xdr:rowOff>
    </xdr:from>
    <xdr:to>
      <xdr:col>0</xdr:col>
      <xdr:colOff>1821180</xdr:colOff>
      <xdr:row>1</xdr:row>
      <xdr:rowOff>883920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F77E4ACA-AF04-4F2F-B427-868249976141}"/>
            </a:ext>
          </a:extLst>
        </xdr:cNvPr>
        <xdr:cNvSpPr/>
      </xdr:nvSpPr>
      <xdr:spPr>
        <a:xfrm rot="5400000">
          <a:off x="1352550" y="720090"/>
          <a:ext cx="731520" cy="20574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219074</xdr:colOff>
      <xdr:row>0</xdr:row>
      <xdr:rowOff>112395</xdr:rowOff>
    </xdr:from>
    <xdr:to>
      <xdr:col>2</xdr:col>
      <xdr:colOff>937259</xdr:colOff>
      <xdr:row>0</xdr:row>
      <xdr:rowOff>327660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5B72DC3F-5B9B-4193-9583-1DE92ACC9140}"/>
            </a:ext>
          </a:extLst>
        </xdr:cNvPr>
        <xdr:cNvSpPr/>
      </xdr:nvSpPr>
      <xdr:spPr>
        <a:xfrm flipV="1">
          <a:off x="2558414" y="112395"/>
          <a:ext cx="718185" cy="21526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9"/>
  <sheetViews>
    <sheetView tabSelected="1" workbookViewId="0">
      <selection activeCell="J12" sqref="J12"/>
    </sheetView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65</v>
      </c>
    </row>
    <row r="3" spans="2:2" x14ac:dyDescent="0.45">
      <c r="B3" s="1" t="s">
        <v>66</v>
      </c>
    </row>
    <row r="5" spans="2:2" x14ac:dyDescent="0.45">
      <c r="B5" s="1" t="s">
        <v>67</v>
      </c>
    </row>
    <row r="7" spans="2:2" x14ac:dyDescent="0.45">
      <c r="B7" s="1" t="s">
        <v>98</v>
      </c>
    </row>
    <row r="8" spans="2:2" x14ac:dyDescent="0.45">
      <c r="B8" s="1" t="s">
        <v>99</v>
      </c>
    </row>
    <row r="10" spans="2:2" x14ac:dyDescent="0.45">
      <c r="B10" s="1" t="s">
        <v>68</v>
      </c>
    </row>
    <row r="12" spans="2:2" x14ac:dyDescent="0.45">
      <c r="B12" s="1" t="s">
        <v>69</v>
      </c>
    </row>
    <row r="14" spans="2:2" x14ac:dyDescent="0.45">
      <c r="B14" s="1" t="s">
        <v>70</v>
      </c>
    </row>
    <row r="15" spans="2:2" x14ac:dyDescent="0.45">
      <c r="B15" s="1" t="s">
        <v>71</v>
      </c>
    </row>
    <row r="16" spans="2:2" x14ac:dyDescent="0.45">
      <c r="B16" s="1" t="s">
        <v>72</v>
      </c>
    </row>
    <row r="18" spans="2:2" x14ac:dyDescent="0.45">
      <c r="B18" s="1" t="s">
        <v>73</v>
      </c>
    </row>
    <row r="19" spans="2:2" x14ac:dyDescent="0.45">
      <c r="B19" s="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65"/>
  <sheetViews>
    <sheetView workbookViewId="0">
      <selection activeCell="D53" sqref="D53"/>
    </sheetView>
  </sheetViews>
  <sheetFormatPr defaultColWidth="15.6640625" defaultRowHeight="14.4" x14ac:dyDescent="0.3"/>
  <cols>
    <col min="1" max="1" width="28.88671875" style="50" customWidth="1"/>
    <col min="2" max="16384" width="15.6640625" style="39"/>
  </cols>
  <sheetData>
    <row r="1" spans="1:64" ht="24" customHeight="1" x14ac:dyDescent="0.3">
      <c r="B1" s="40" t="s">
        <v>101</v>
      </c>
    </row>
    <row r="2" spans="1:64" s="50" customFormat="1" ht="82.8" customHeight="1" x14ac:dyDescent="0.3">
      <c r="A2" s="47" t="s">
        <v>100</v>
      </c>
      <c r="B2" s="48" t="s">
        <v>0</v>
      </c>
      <c r="C2" s="48" t="s">
        <v>1</v>
      </c>
      <c r="D2" s="49" t="s">
        <v>2</v>
      </c>
      <c r="E2" s="49" t="s">
        <v>3</v>
      </c>
      <c r="F2" s="49" t="s">
        <v>4</v>
      </c>
      <c r="G2" s="49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9" t="s">
        <v>10</v>
      </c>
      <c r="M2" s="49" t="s">
        <v>11</v>
      </c>
      <c r="N2" s="49" t="s">
        <v>12</v>
      </c>
      <c r="O2" s="49" t="s">
        <v>13</v>
      </c>
      <c r="P2" s="49" t="s">
        <v>14</v>
      </c>
      <c r="Q2" s="49" t="s">
        <v>15</v>
      </c>
      <c r="R2" s="49" t="s">
        <v>16</v>
      </c>
      <c r="S2" s="49" t="s">
        <v>17</v>
      </c>
      <c r="T2" s="49" t="s">
        <v>18</v>
      </c>
      <c r="U2" s="49" t="s">
        <v>19</v>
      </c>
      <c r="V2" s="49" t="s">
        <v>20</v>
      </c>
      <c r="W2" s="49" t="s">
        <v>21</v>
      </c>
      <c r="X2" s="49" t="s">
        <v>22</v>
      </c>
      <c r="Y2" s="49" t="s">
        <v>23</v>
      </c>
      <c r="Z2" s="49" t="s">
        <v>24</v>
      </c>
      <c r="AA2" s="49" t="s">
        <v>25</v>
      </c>
      <c r="AB2" s="49" t="s">
        <v>26</v>
      </c>
      <c r="AC2" s="49" t="s">
        <v>27</v>
      </c>
      <c r="AD2" s="49" t="s">
        <v>28</v>
      </c>
      <c r="AE2" s="49" t="s">
        <v>29</v>
      </c>
      <c r="AF2" s="49" t="s">
        <v>30</v>
      </c>
      <c r="AG2" s="49" t="s">
        <v>31</v>
      </c>
      <c r="AH2" s="49" t="s">
        <v>32</v>
      </c>
      <c r="AI2" s="49" t="s">
        <v>33</v>
      </c>
      <c r="AJ2" s="49" t="s">
        <v>34</v>
      </c>
      <c r="AK2" s="49" t="s">
        <v>35</v>
      </c>
      <c r="AL2" s="49" t="s">
        <v>36</v>
      </c>
      <c r="AM2" s="49" t="s">
        <v>37</v>
      </c>
      <c r="AN2" s="49" t="s">
        <v>38</v>
      </c>
      <c r="AO2" s="49" t="s">
        <v>39</v>
      </c>
      <c r="AP2" s="49" t="s">
        <v>40</v>
      </c>
      <c r="AQ2" s="49" t="s">
        <v>41</v>
      </c>
      <c r="AR2" s="49" t="s">
        <v>42</v>
      </c>
      <c r="AS2" s="49" t="s">
        <v>43</v>
      </c>
      <c r="AT2" s="49" t="s">
        <v>44</v>
      </c>
      <c r="AU2" s="49" t="s">
        <v>45</v>
      </c>
      <c r="AV2" s="49" t="s">
        <v>46</v>
      </c>
      <c r="AW2" s="49" t="s">
        <v>47</v>
      </c>
      <c r="AX2" s="49" t="s">
        <v>48</v>
      </c>
      <c r="AY2" s="49" t="s">
        <v>49</v>
      </c>
      <c r="AZ2" s="49" t="s">
        <v>50</v>
      </c>
      <c r="BA2" s="49" t="s">
        <v>51</v>
      </c>
      <c r="BB2" s="49" t="s">
        <v>52</v>
      </c>
      <c r="BC2" s="49" t="s">
        <v>53</v>
      </c>
      <c r="BD2" s="49" t="s">
        <v>54</v>
      </c>
      <c r="BE2" s="49" t="s">
        <v>55</v>
      </c>
      <c r="BF2" s="49" t="s">
        <v>56</v>
      </c>
      <c r="BG2" s="49" t="s">
        <v>57</v>
      </c>
      <c r="BH2" s="49" t="s">
        <v>58</v>
      </c>
      <c r="BI2" s="49" t="s">
        <v>59</v>
      </c>
      <c r="BJ2" s="49" t="s">
        <v>60</v>
      </c>
      <c r="BK2" s="49" t="s">
        <v>61</v>
      </c>
      <c r="BL2" s="49" t="s">
        <v>62</v>
      </c>
    </row>
    <row r="3" spans="1:64" x14ac:dyDescent="0.3">
      <c r="A3" s="48" t="s">
        <v>0</v>
      </c>
      <c r="B3" s="42">
        <v>0</v>
      </c>
      <c r="C3" s="43">
        <v>0</v>
      </c>
      <c r="D3" s="43">
        <v>0</v>
      </c>
      <c r="E3" s="43">
        <v>0</v>
      </c>
      <c r="F3" s="43">
        <v>6</v>
      </c>
      <c r="G3" s="43">
        <v>0</v>
      </c>
      <c r="H3" s="43">
        <v>0</v>
      </c>
      <c r="I3" s="43">
        <v>0</v>
      </c>
      <c r="J3" s="43">
        <v>0</v>
      </c>
      <c r="K3" s="43">
        <v>0</v>
      </c>
      <c r="L3" s="43">
        <v>0</v>
      </c>
      <c r="M3" s="43">
        <v>0</v>
      </c>
      <c r="N3" s="43">
        <v>0</v>
      </c>
      <c r="O3" s="43">
        <v>0</v>
      </c>
      <c r="P3" s="43">
        <v>0</v>
      </c>
      <c r="Q3" s="43">
        <v>0</v>
      </c>
      <c r="R3" s="43">
        <v>0</v>
      </c>
      <c r="S3" s="43">
        <v>0</v>
      </c>
      <c r="T3" s="43">
        <v>0</v>
      </c>
      <c r="U3" s="43">
        <v>0</v>
      </c>
      <c r="V3" s="43">
        <v>0</v>
      </c>
      <c r="W3" s="43">
        <v>0</v>
      </c>
      <c r="X3" s="43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43">
        <v>0</v>
      </c>
      <c r="AE3" s="43">
        <v>0</v>
      </c>
      <c r="AF3" s="43">
        <v>0</v>
      </c>
      <c r="AG3" s="43">
        <v>0</v>
      </c>
      <c r="AH3" s="43">
        <v>0</v>
      </c>
      <c r="AI3" s="43">
        <v>0</v>
      </c>
      <c r="AJ3" s="43">
        <v>0</v>
      </c>
      <c r="AK3" s="43">
        <v>0</v>
      </c>
      <c r="AL3" s="43">
        <v>0</v>
      </c>
      <c r="AM3" s="43">
        <v>0</v>
      </c>
      <c r="AN3" s="43">
        <v>0</v>
      </c>
      <c r="AO3" s="43">
        <v>0</v>
      </c>
      <c r="AP3" s="43">
        <v>0</v>
      </c>
      <c r="AQ3" s="43">
        <v>0</v>
      </c>
      <c r="AR3" s="43">
        <v>0</v>
      </c>
      <c r="AS3" s="43">
        <v>0</v>
      </c>
      <c r="AT3" s="43">
        <v>0</v>
      </c>
      <c r="AU3" s="43">
        <v>0</v>
      </c>
      <c r="AV3" s="43">
        <v>0</v>
      </c>
      <c r="AW3" s="43">
        <v>0</v>
      </c>
      <c r="AX3" s="43">
        <v>0</v>
      </c>
      <c r="AY3" s="43">
        <v>0</v>
      </c>
      <c r="AZ3" s="43">
        <v>0</v>
      </c>
      <c r="BA3" s="43">
        <v>1</v>
      </c>
      <c r="BB3" s="43">
        <v>0</v>
      </c>
      <c r="BC3" s="43">
        <v>0</v>
      </c>
      <c r="BD3" s="43">
        <v>0</v>
      </c>
      <c r="BE3" s="43">
        <v>0</v>
      </c>
      <c r="BF3" s="43">
        <v>0</v>
      </c>
      <c r="BG3" s="43">
        <v>0</v>
      </c>
      <c r="BH3" s="43">
        <v>0</v>
      </c>
      <c r="BI3" s="43">
        <v>0</v>
      </c>
      <c r="BJ3" s="43">
        <v>0</v>
      </c>
      <c r="BK3" s="44">
        <f t="shared" ref="BK3:BK34" si="0">SUM(B3:BJ3)</f>
        <v>7</v>
      </c>
      <c r="BL3" s="45"/>
    </row>
    <row r="4" spans="1:64" x14ac:dyDescent="0.3">
      <c r="A4" s="48" t="s">
        <v>1</v>
      </c>
      <c r="B4" s="43">
        <v>0</v>
      </c>
      <c r="C4" s="42">
        <v>0</v>
      </c>
      <c r="D4" s="43">
        <v>2</v>
      </c>
      <c r="E4" s="43">
        <v>0</v>
      </c>
      <c r="F4" s="43">
        <v>6</v>
      </c>
      <c r="G4" s="43">
        <v>0</v>
      </c>
      <c r="H4" s="43">
        <v>0</v>
      </c>
      <c r="I4" s="43">
        <v>19</v>
      </c>
      <c r="J4" s="43">
        <v>0</v>
      </c>
      <c r="K4" s="43">
        <v>0</v>
      </c>
      <c r="L4" s="43">
        <v>0</v>
      </c>
      <c r="M4" s="43">
        <v>0</v>
      </c>
      <c r="N4" s="43">
        <v>0</v>
      </c>
      <c r="O4" s="43">
        <v>0</v>
      </c>
      <c r="P4" s="43">
        <v>0</v>
      </c>
      <c r="Q4" s="43">
        <v>1</v>
      </c>
      <c r="R4" s="43">
        <v>0</v>
      </c>
      <c r="S4" s="43">
        <v>0</v>
      </c>
      <c r="T4" s="43">
        <v>0</v>
      </c>
      <c r="U4" s="43">
        <v>0</v>
      </c>
      <c r="V4" s="43">
        <v>0</v>
      </c>
      <c r="W4" s="43">
        <v>0</v>
      </c>
      <c r="X4" s="43">
        <v>10</v>
      </c>
      <c r="Y4" s="43">
        <v>1</v>
      </c>
      <c r="Z4" s="43">
        <v>0</v>
      </c>
      <c r="AA4" s="43">
        <v>4</v>
      </c>
      <c r="AB4" s="43">
        <v>0</v>
      </c>
      <c r="AC4" s="43">
        <v>0</v>
      </c>
      <c r="AD4" s="43">
        <v>1</v>
      </c>
      <c r="AE4" s="43">
        <v>0</v>
      </c>
      <c r="AF4" s="43">
        <v>0</v>
      </c>
      <c r="AG4" s="43">
        <v>0</v>
      </c>
      <c r="AH4" s="43">
        <v>0</v>
      </c>
      <c r="AI4" s="43">
        <v>0</v>
      </c>
      <c r="AJ4" s="43">
        <v>0</v>
      </c>
      <c r="AK4" s="43">
        <v>0</v>
      </c>
      <c r="AL4" s="43">
        <v>0</v>
      </c>
      <c r="AM4" s="43">
        <v>0</v>
      </c>
      <c r="AN4" s="43">
        <v>0</v>
      </c>
      <c r="AO4" s="43">
        <v>0</v>
      </c>
      <c r="AP4" s="43">
        <v>0</v>
      </c>
      <c r="AQ4" s="43">
        <v>0</v>
      </c>
      <c r="AR4" s="43">
        <v>0</v>
      </c>
      <c r="AS4" s="43">
        <v>0</v>
      </c>
      <c r="AT4" s="43">
        <v>6</v>
      </c>
      <c r="AU4" s="43">
        <v>2</v>
      </c>
      <c r="AV4" s="43">
        <v>12</v>
      </c>
      <c r="AW4" s="43">
        <v>1</v>
      </c>
      <c r="AX4" s="43">
        <v>9</v>
      </c>
      <c r="AY4" s="43">
        <v>0</v>
      </c>
      <c r="AZ4" s="43">
        <v>5</v>
      </c>
      <c r="BA4" s="43">
        <v>7</v>
      </c>
      <c r="BB4" s="43">
        <v>3</v>
      </c>
      <c r="BC4" s="43">
        <v>3</v>
      </c>
      <c r="BD4" s="43">
        <v>0</v>
      </c>
      <c r="BE4" s="43">
        <v>5</v>
      </c>
      <c r="BF4" s="43">
        <v>8</v>
      </c>
      <c r="BG4" s="43">
        <v>0</v>
      </c>
      <c r="BH4" s="43">
        <v>7</v>
      </c>
      <c r="BI4" s="43">
        <v>1</v>
      </c>
      <c r="BJ4" s="43">
        <v>0</v>
      </c>
      <c r="BK4" s="44">
        <f t="shared" si="0"/>
        <v>113</v>
      </c>
      <c r="BL4" s="45">
        <f>ROUND((0/113),2)</f>
        <v>0</v>
      </c>
    </row>
    <row r="5" spans="1:64" x14ac:dyDescent="0.3">
      <c r="A5" s="48" t="s">
        <v>2</v>
      </c>
      <c r="B5" s="43">
        <v>0</v>
      </c>
      <c r="C5" s="43">
        <v>0</v>
      </c>
      <c r="D5" s="42">
        <v>0</v>
      </c>
      <c r="E5" s="43">
        <v>0</v>
      </c>
      <c r="F5" s="43">
        <v>0</v>
      </c>
      <c r="G5" s="43">
        <v>0</v>
      </c>
      <c r="H5" s="43">
        <v>0</v>
      </c>
      <c r="I5" s="43">
        <v>0</v>
      </c>
      <c r="J5" s="43">
        <v>0</v>
      </c>
      <c r="K5" s="43">
        <v>0</v>
      </c>
      <c r="L5" s="43">
        <v>0</v>
      </c>
      <c r="M5" s="43">
        <v>0</v>
      </c>
      <c r="N5" s="43">
        <v>0</v>
      </c>
      <c r="O5" s="43">
        <v>0</v>
      </c>
      <c r="P5" s="43">
        <v>0</v>
      </c>
      <c r="Q5" s="43">
        <v>0</v>
      </c>
      <c r="R5" s="43">
        <v>0</v>
      </c>
      <c r="S5" s="43">
        <v>0</v>
      </c>
      <c r="T5" s="43">
        <v>0</v>
      </c>
      <c r="U5" s="43">
        <v>0</v>
      </c>
      <c r="V5" s="43">
        <v>0</v>
      </c>
      <c r="W5" s="43">
        <v>0</v>
      </c>
      <c r="X5" s="43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43">
        <v>0</v>
      </c>
      <c r="AE5" s="43">
        <v>0</v>
      </c>
      <c r="AF5" s="43">
        <v>0</v>
      </c>
      <c r="AG5" s="43">
        <v>0</v>
      </c>
      <c r="AH5" s="43">
        <v>0</v>
      </c>
      <c r="AI5" s="43">
        <v>0</v>
      </c>
      <c r="AJ5" s="43">
        <v>0</v>
      </c>
      <c r="AK5" s="43">
        <v>0</v>
      </c>
      <c r="AL5" s="43">
        <v>0</v>
      </c>
      <c r="AM5" s="43">
        <v>0</v>
      </c>
      <c r="AN5" s="43">
        <v>0</v>
      </c>
      <c r="AO5" s="43">
        <v>0</v>
      </c>
      <c r="AP5" s="43">
        <v>0</v>
      </c>
      <c r="AQ5" s="43">
        <v>2</v>
      </c>
      <c r="AR5" s="43">
        <v>1</v>
      </c>
      <c r="AS5" s="43">
        <v>1</v>
      </c>
      <c r="AT5" s="43">
        <v>0</v>
      </c>
      <c r="AU5" s="43">
        <v>0</v>
      </c>
      <c r="AV5" s="43">
        <v>0</v>
      </c>
      <c r="AW5" s="43">
        <v>0</v>
      </c>
      <c r="AX5" s="43">
        <v>0</v>
      </c>
      <c r="AY5" s="43">
        <v>0</v>
      </c>
      <c r="AZ5" s="43">
        <v>0</v>
      </c>
      <c r="BA5" s="43">
        <v>0</v>
      </c>
      <c r="BB5" s="43">
        <v>0</v>
      </c>
      <c r="BC5" s="43">
        <v>3</v>
      </c>
      <c r="BD5" s="43">
        <v>0</v>
      </c>
      <c r="BE5" s="43">
        <v>0</v>
      </c>
      <c r="BF5" s="43">
        <v>0</v>
      </c>
      <c r="BG5" s="43">
        <v>0</v>
      </c>
      <c r="BH5" s="43">
        <v>0</v>
      </c>
      <c r="BI5" s="43">
        <v>0</v>
      </c>
      <c r="BJ5" s="43">
        <v>0</v>
      </c>
      <c r="BK5" s="44">
        <f t="shared" si="0"/>
        <v>7</v>
      </c>
      <c r="BL5" s="45"/>
    </row>
    <row r="6" spans="1:64" x14ac:dyDescent="0.3">
      <c r="A6" s="48" t="s">
        <v>3</v>
      </c>
      <c r="B6" s="43">
        <v>0</v>
      </c>
      <c r="C6" s="43">
        <v>0</v>
      </c>
      <c r="D6" s="43">
        <v>1</v>
      </c>
      <c r="E6" s="42">
        <v>0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43">
        <v>0</v>
      </c>
      <c r="V6" s="43">
        <v>0</v>
      </c>
      <c r="W6" s="43">
        <v>0</v>
      </c>
      <c r="X6" s="43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43">
        <v>0</v>
      </c>
      <c r="AE6" s="43">
        <v>0</v>
      </c>
      <c r="AF6" s="43">
        <v>0</v>
      </c>
      <c r="AG6" s="43">
        <v>0</v>
      </c>
      <c r="AH6" s="43">
        <v>0</v>
      </c>
      <c r="AI6" s="43">
        <v>0</v>
      </c>
      <c r="AJ6" s="43">
        <v>0</v>
      </c>
      <c r="AK6" s="43">
        <v>0</v>
      </c>
      <c r="AL6" s="43">
        <v>0</v>
      </c>
      <c r="AM6" s="43">
        <v>0</v>
      </c>
      <c r="AN6" s="43">
        <v>0</v>
      </c>
      <c r="AO6" s="43">
        <v>0</v>
      </c>
      <c r="AP6" s="43">
        <v>0</v>
      </c>
      <c r="AQ6" s="43">
        <v>0</v>
      </c>
      <c r="AR6" s="43">
        <v>0</v>
      </c>
      <c r="AS6" s="43">
        <v>0</v>
      </c>
      <c r="AT6" s="43">
        <v>0</v>
      </c>
      <c r="AU6" s="43">
        <v>0</v>
      </c>
      <c r="AV6" s="43">
        <v>0</v>
      </c>
      <c r="AW6" s="43">
        <v>0</v>
      </c>
      <c r="AX6" s="43">
        <v>0</v>
      </c>
      <c r="AY6" s="43">
        <v>0</v>
      </c>
      <c r="AZ6" s="43">
        <v>0</v>
      </c>
      <c r="BA6" s="43">
        <v>0</v>
      </c>
      <c r="BB6" s="43">
        <v>0</v>
      </c>
      <c r="BC6" s="43">
        <v>0</v>
      </c>
      <c r="BD6" s="43">
        <v>0</v>
      </c>
      <c r="BE6" s="43">
        <v>0</v>
      </c>
      <c r="BF6" s="43">
        <v>0</v>
      </c>
      <c r="BG6" s="43">
        <v>0</v>
      </c>
      <c r="BH6" s="43">
        <v>0</v>
      </c>
      <c r="BI6" s="43">
        <v>0</v>
      </c>
      <c r="BJ6" s="43">
        <v>0</v>
      </c>
      <c r="BK6" s="44">
        <f t="shared" si="0"/>
        <v>1</v>
      </c>
      <c r="BL6" s="45"/>
    </row>
    <row r="7" spans="1:64" x14ac:dyDescent="0.3">
      <c r="A7" s="48" t="s">
        <v>4</v>
      </c>
      <c r="B7" s="43">
        <v>0</v>
      </c>
      <c r="C7" s="43">
        <v>0</v>
      </c>
      <c r="D7" s="43">
        <v>0</v>
      </c>
      <c r="E7" s="43">
        <v>0</v>
      </c>
      <c r="F7" s="42">
        <v>37</v>
      </c>
      <c r="G7" s="43">
        <v>0</v>
      </c>
      <c r="H7" s="43">
        <v>0</v>
      </c>
      <c r="I7" s="43">
        <v>0</v>
      </c>
      <c r="J7" s="43">
        <v>0</v>
      </c>
      <c r="K7" s="43">
        <v>0</v>
      </c>
      <c r="L7" s="43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3">
        <v>0</v>
      </c>
      <c r="V7" s="43">
        <v>0</v>
      </c>
      <c r="W7" s="43">
        <v>0</v>
      </c>
      <c r="X7" s="43">
        <v>1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3">
        <v>0</v>
      </c>
      <c r="AJ7" s="43">
        <v>0</v>
      </c>
      <c r="AK7" s="43">
        <v>0</v>
      </c>
      <c r="AL7" s="43">
        <v>0</v>
      </c>
      <c r="AM7" s="43">
        <v>0</v>
      </c>
      <c r="AN7" s="43">
        <v>0</v>
      </c>
      <c r="AO7" s="43">
        <v>0</v>
      </c>
      <c r="AP7" s="43">
        <v>0</v>
      </c>
      <c r="AQ7" s="43">
        <v>0</v>
      </c>
      <c r="AR7" s="43">
        <v>0</v>
      </c>
      <c r="AS7" s="43">
        <v>0</v>
      </c>
      <c r="AT7" s="43">
        <v>2</v>
      </c>
      <c r="AU7" s="43">
        <v>0</v>
      </c>
      <c r="AV7" s="43">
        <v>0</v>
      </c>
      <c r="AW7" s="43">
        <v>0</v>
      </c>
      <c r="AX7" s="43">
        <v>0</v>
      </c>
      <c r="AY7" s="43">
        <v>0</v>
      </c>
      <c r="AZ7" s="43">
        <v>3</v>
      </c>
      <c r="BA7" s="43">
        <v>1</v>
      </c>
      <c r="BB7" s="43">
        <v>0</v>
      </c>
      <c r="BC7" s="43">
        <v>1</v>
      </c>
      <c r="BD7" s="43">
        <v>0</v>
      </c>
      <c r="BE7" s="43">
        <v>6</v>
      </c>
      <c r="BF7" s="43">
        <v>0</v>
      </c>
      <c r="BG7" s="43">
        <v>0</v>
      </c>
      <c r="BH7" s="43">
        <v>1</v>
      </c>
      <c r="BI7" s="43">
        <v>1</v>
      </c>
      <c r="BJ7" s="43">
        <v>0</v>
      </c>
      <c r="BK7" s="44">
        <f t="shared" si="0"/>
        <v>53</v>
      </c>
      <c r="BL7" s="45">
        <f>ROUND((37/53),2)</f>
        <v>0.7</v>
      </c>
    </row>
    <row r="8" spans="1:64" ht="28.8" x14ac:dyDescent="0.3">
      <c r="A8" s="48" t="s">
        <v>5</v>
      </c>
      <c r="B8" s="43">
        <v>0</v>
      </c>
      <c r="C8" s="43">
        <v>0</v>
      </c>
      <c r="D8" s="43">
        <v>0</v>
      </c>
      <c r="E8" s="43">
        <v>0</v>
      </c>
      <c r="F8" s="43">
        <v>0</v>
      </c>
      <c r="G8" s="42">
        <v>0</v>
      </c>
      <c r="H8" s="43">
        <v>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  <c r="X8" s="43">
        <v>0</v>
      </c>
      <c r="Y8" s="43">
        <v>0</v>
      </c>
      <c r="Z8" s="43">
        <v>0</v>
      </c>
      <c r="AA8" s="43">
        <v>2</v>
      </c>
      <c r="AB8" s="43">
        <v>0</v>
      </c>
      <c r="AC8" s="43">
        <v>0</v>
      </c>
      <c r="AD8" s="43">
        <v>2</v>
      </c>
      <c r="AE8" s="43">
        <v>0</v>
      </c>
      <c r="AF8" s="43">
        <v>0</v>
      </c>
      <c r="AG8" s="43">
        <v>0</v>
      </c>
      <c r="AH8" s="43">
        <v>0</v>
      </c>
      <c r="AI8" s="43">
        <v>0</v>
      </c>
      <c r="AJ8" s="43">
        <v>0</v>
      </c>
      <c r="AK8" s="43">
        <v>0</v>
      </c>
      <c r="AL8" s="43">
        <v>0</v>
      </c>
      <c r="AM8" s="43">
        <v>0</v>
      </c>
      <c r="AN8" s="43">
        <v>0</v>
      </c>
      <c r="AO8" s="43">
        <v>0</v>
      </c>
      <c r="AP8" s="43">
        <v>0</v>
      </c>
      <c r="AQ8" s="43">
        <v>0</v>
      </c>
      <c r="AR8" s="43">
        <v>0</v>
      </c>
      <c r="AS8" s="43">
        <v>0</v>
      </c>
      <c r="AT8" s="43">
        <v>0</v>
      </c>
      <c r="AU8" s="43">
        <v>0</v>
      </c>
      <c r="AV8" s="43">
        <v>0</v>
      </c>
      <c r="AW8" s="43">
        <v>0</v>
      </c>
      <c r="AX8" s="43">
        <v>0</v>
      </c>
      <c r="AY8" s="43">
        <v>0</v>
      </c>
      <c r="AZ8" s="43">
        <v>0</v>
      </c>
      <c r="BA8" s="43">
        <v>0</v>
      </c>
      <c r="BB8" s="43">
        <v>0</v>
      </c>
      <c r="BC8" s="43">
        <v>0</v>
      </c>
      <c r="BD8" s="43">
        <v>0</v>
      </c>
      <c r="BE8" s="43">
        <v>1</v>
      </c>
      <c r="BF8" s="43">
        <v>0</v>
      </c>
      <c r="BG8" s="43">
        <v>0</v>
      </c>
      <c r="BH8" s="43">
        <v>0</v>
      </c>
      <c r="BI8" s="43">
        <v>0</v>
      </c>
      <c r="BJ8" s="43">
        <v>0</v>
      </c>
      <c r="BK8" s="44">
        <f t="shared" si="0"/>
        <v>5</v>
      </c>
      <c r="BL8" s="45"/>
    </row>
    <row r="9" spans="1:64" ht="28.8" x14ac:dyDescent="0.3">
      <c r="A9" s="48" t="s">
        <v>6</v>
      </c>
      <c r="B9" s="43">
        <v>0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42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0</v>
      </c>
      <c r="V9" s="43">
        <v>0</v>
      </c>
      <c r="W9" s="43">
        <v>0</v>
      </c>
      <c r="X9" s="43">
        <v>2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3">
        <v>0</v>
      </c>
      <c r="AJ9" s="43">
        <v>0</v>
      </c>
      <c r="AK9" s="43">
        <v>0</v>
      </c>
      <c r="AL9" s="43">
        <v>0</v>
      </c>
      <c r="AM9" s="43">
        <v>0</v>
      </c>
      <c r="AN9" s="43">
        <v>0</v>
      </c>
      <c r="AO9" s="43">
        <v>0</v>
      </c>
      <c r="AP9" s="43">
        <v>0</v>
      </c>
      <c r="AQ9" s="43">
        <v>0</v>
      </c>
      <c r="AR9" s="43">
        <v>0</v>
      </c>
      <c r="AS9" s="43">
        <v>0</v>
      </c>
      <c r="AT9" s="43">
        <v>0</v>
      </c>
      <c r="AU9" s="43">
        <v>0</v>
      </c>
      <c r="AV9" s="43">
        <v>0</v>
      </c>
      <c r="AW9" s="43">
        <v>0</v>
      </c>
      <c r="AX9" s="43">
        <v>0</v>
      </c>
      <c r="AY9" s="43">
        <v>0</v>
      </c>
      <c r="AZ9" s="43">
        <v>0</v>
      </c>
      <c r="BA9" s="43">
        <v>0</v>
      </c>
      <c r="BB9" s="43">
        <v>0</v>
      </c>
      <c r="BC9" s="43">
        <v>0</v>
      </c>
      <c r="BD9" s="43">
        <v>0</v>
      </c>
      <c r="BE9" s="43">
        <v>0</v>
      </c>
      <c r="BF9" s="43">
        <v>0</v>
      </c>
      <c r="BG9" s="43">
        <v>0</v>
      </c>
      <c r="BH9" s="43">
        <v>1</v>
      </c>
      <c r="BI9" s="43">
        <v>0</v>
      </c>
      <c r="BJ9" s="43">
        <v>0</v>
      </c>
      <c r="BK9" s="44">
        <f t="shared" si="0"/>
        <v>3</v>
      </c>
      <c r="BL9" s="45"/>
    </row>
    <row r="10" spans="1:64" ht="28.8" x14ac:dyDescent="0.3">
      <c r="A10" s="48" t="s">
        <v>7</v>
      </c>
      <c r="B10" s="43">
        <v>0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2">
        <v>58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43">
        <v>0</v>
      </c>
      <c r="W10" s="43">
        <v>0</v>
      </c>
      <c r="X10" s="43">
        <v>5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43">
        <v>0</v>
      </c>
      <c r="AE10" s="43">
        <v>0</v>
      </c>
      <c r="AF10" s="43">
        <v>2</v>
      </c>
      <c r="AG10" s="43">
        <v>0</v>
      </c>
      <c r="AH10" s="43">
        <v>0</v>
      </c>
      <c r="AI10" s="43">
        <v>0</v>
      </c>
      <c r="AJ10" s="43">
        <v>0</v>
      </c>
      <c r="AK10" s="43">
        <v>0</v>
      </c>
      <c r="AL10" s="43">
        <v>0</v>
      </c>
      <c r="AM10" s="43">
        <v>0</v>
      </c>
      <c r="AN10" s="43">
        <v>0</v>
      </c>
      <c r="AO10" s="43">
        <v>0</v>
      </c>
      <c r="AP10" s="43">
        <v>0</v>
      </c>
      <c r="AQ10" s="43">
        <v>1</v>
      </c>
      <c r="AR10" s="43">
        <v>2</v>
      </c>
      <c r="AS10" s="43">
        <v>2</v>
      </c>
      <c r="AT10" s="43">
        <v>0</v>
      </c>
      <c r="AU10" s="43">
        <v>0</v>
      </c>
      <c r="AV10" s="43">
        <v>5</v>
      </c>
      <c r="AW10" s="43">
        <v>0</v>
      </c>
      <c r="AX10" s="43">
        <v>0</v>
      </c>
      <c r="AY10" s="43">
        <v>1</v>
      </c>
      <c r="AZ10" s="43">
        <v>7</v>
      </c>
      <c r="BA10" s="43">
        <v>1</v>
      </c>
      <c r="BB10" s="43">
        <v>0</v>
      </c>
      <c r="BC10" s="43">
        <v>1</v>
      </c>
      <c r="BD10" s="43">
        <v>0</v>
      </c>
      <c r="BE10" s="43">
        <v>7</v>
      </c>
      <c r="BF10" s="43">
        <v>20</v>
      </c>
      <c r="BG10" s="43">
        <v>0</v>
      </c>
      <c r="BH10" s="43">
        <v>26</v>
      </c>
      <c r="BI10" s="43">
        <v>0</v>
      </c>
      <c r="BJ10" s="43">
        <v>0</v>
      </c>
      <c r="BK10" s="44">
        <f t="shared" si="0"/>
        <v>138</v>
      </c>
      <c r="BL10" s="45">
        <f>ROUND((58/138),2)</f>
        <v>0.42</v>
      </c>
    </row>
    <row r="11" spans="1:64" x14ac:dyDescent="0.3">
      <c r="A11" s="48" t="s">
        <v>8</v>
      </c>
      <c r="B11" s="43">
        <v>0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2">
        <v>3</v>
      </c>
      <c r="K11" s="43">
        <v>0</v>
      </c>
      <c r="L11" s="43">
        <v>0</v>
      </c>
      <c r="M11" s="43">
        <v>0</v>
      </c>
      <c r="N11" s="43">
        <v>1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43">
        <v>0</v>
      </c>
      <c r="Y11" s="43">
        <v>1</v>
      </c>
      <c r="Z11" s="43">
        <v>0</v>
      </c>
      <c r="AA11" s="43">
        <v>1</v>
      </c>
      <c r="AB11" s="43">
        <v>0</v>
      </c>
      <c r="AC11" s="43">
        <v>0</v>
      </c>
      <c r="AD11" s="43">
        <v>0</v>
      </c>
      <c r="AE11" s="43">
        <v>0</v>
      </c>
      <c r="AF11" s="43">
        <v>0</v>
      </c>
      <c r="AG11" s="43">
        <v>0</v>
      </c>
      <c r="AH11" s="43">
        <v>0</v>
      </c>
      <c r="AI11" s="43">
        <v>0</v>
      </c>
      <c r="AJ11" s="43">
        <v>0</v>
      </c>
      <c r="AK11" s="43">
        <v>0</v>
      </c>
      <c r="AL11" s="43">
        <v>0</v>
      </c>
      <c r="AM11" s="43">
        <v>0</v>
      </c>
      <c r="AN11" s="43">
        <v>0</v>
      </c>
      <c r="AO11" s="43">
        <v>0</v>
      </c>
      <c r="AP11" s="43">
        <v>0</v>
      </c>
      <c r="AQ11" s="43">
        <v>0</v>
      </c>
      <c r="AR11" s="43">
        <v>0</v>
      </c>
      <c r="AS11" s="43">
        <v>0</v>
      </c>
      <c r="AT11" s="43">
        <v>0</v>
      </c>
      <c r="AU11" s="43">
        <v>0</v>
      </c>
      <c r="AV11" s="43">
        <v>0</v>
      </c>
      <c r="AW11" s="43">
        <v>0</v>
      </c>
      <c r="AX11" s="43">
        <v>0</v>
      </c>
      <c r="AY11" s="43">
        <v>0</v>
      </c>
      <c r="AZ11" s="43">
        <v>0</v>
      </c>
      <c r="BA11" s="43">
        <v>1</v>
      </c>
      <c r="BB11" s="43">
        <v>0</v>
      </c>
      <c r="BC11" s="43">
        <v>0</v>
      </c>
      <c r="BD11" s="43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1</v>
      </c>
      <c r="BK11" s="44">
        <f t="shared" si="0"/>
        <v>8</v>
      </c>
      <c r="BL11" s="45"/>
    </row>
    <row r="12" spans="1:64" ht="28.8" x14ac:dyDescent="0.3">
      <c r="A12" s="48" t="s">
        <v>9</v>
      </c>
      <c r="B12" s="43">
        <v>0</v>
      </c>
      <c r="C12" s="43">
        <v>0</v>
      </c>
      <c r="D12" s="43">
        <v>0</v>
      </c>
      <c r="E12" s="43">
        <v>0</v>
      </c>
      <c r="F12" s="43">
        <v>5</v>
      </c>
      <c r="G12" s="43">
        <v>0</v>
      </c>
      <c r="H12" s="43">
        <v>0</v>
      </c>
      <c r="I12" s="43">
        <v>26</v>
      </c>
      <c r="J12" s="43">
        <v>0</v>
      </c>
      <c r="K12" s="42">
        <v>1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  <c r="X12" s="43">
        <v>11</v>
      </c>
      <c r="Y12" s="43">
        <v>0</v>
      </c>
      <c r="Z12" s="43">
        <v>0</v>
      </c>
      <c r="AA12" s="43">
        <v>2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43">
        <v>0</v>
      </c>
      <c r="AN12" s="43">
        <v>0</v>
      </c>
      <c r="AO12" s="43">
        <v>0</v>
      </c>
      <c r="AP12" s="43">
        <v>1</v>
      </c>
      <c r="AQ12" s="43">
        <v>0</v>
      </c>
      <c r="AR12" s="43">
        <v>0</v>
      </c>
      <c r="AS12" s="43">
        <v>0</v>
      </c>
      <c r="AT12" s="43">
        <v>4</v>
      </c>
      <c r="AU12" s="43">
        <v>0</v>
      </c>
      <c r="AV12" s="43">
        <v>3</v>
      </c>
      <c r="AW12" s="43">
        <v>0</v>
      </c>
      <c r="AX12" s="43">
        <v>3</v>
      </c>
      <c r="AY12" s="43">
        <v>0</v>
      </c>
      <c r="AZ12" s="43">
        <v>16</v>
      </c>
      <c r="BA12" s="43">
        <v>11</v>
      </c>
      <c r="BB12" s="43">
        <v>6</v>
      </c>
      <c r="BC12" s="43">
        <v>3</v>
      </c>
      <c r="BD12" s="43">
        <v>0</v>
      </c>
      <c r="BE12" s="43">
        <v>7</v>
      </c>
      <c r="BF12" s="43">
        <v>12</v>
      </c>
      <c r="BG12" s="43">
        <v>0</v>
      </c>
      <c r="BH12" s="43">
        <v>14</v>
      </c>
      <c r="BI12" s="43">
        <v>3</v>
      </c>
      <c r="BJ12" s="43">
        <v>0</v>
      </c>
      <c r="BK12" s="44">
        <f t="shared" si="0"/>
        <v>128</v>
      </c>
      <c r="BL12" s="45">
        <f>ROUND((1/128),2)</f>
        <v>0.01</v>
      </c>
    </row>
    <row r="13" spans="1:64" ht="28.8" x14ac:dyDescent="0.3">
      <c r="A13" s="48" t="s">
        <v>10</v>
      </c>
      <c r="B13" s="43">
        <v>0</v>
      </c>
      <c r="C13" s="43">
        <v>0</v>
      </c>
      <c r="D13" s="43">
        <v>0</v>
      </c>
      <c r="E13" s="43">
        <v>0</v>
      </c>
      <c r="F13" s="43">
        <v>1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2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43">
        <v>0</v>
      </c>
      <c r="AN13" s="43">
        <v>2</v>
      </c>
      <c r="AO13" s="43">
        <v>0</v>
      </c>
      <c r="AP13" s="43">
        <v>0</v>
      </c>
      <c r="AQ13" s="43">
        <v>1</v>
      </c>
      <c r="AR13" s="43">
        <v>0</v>
      </c>
      <c r="AS13" s="43">
        <v>0</v>
      </c>
      <c r="AT13" s="43">
        <v>0</v>
      </c>
      <c r="AU13" s="43">
        <v>0</v>
      </c>
      <c r="AV13" s="43">
        <v>0</v>
      </c>
      <c r="AW13" s="43">
        <v>0</v>
      </c>
      <c r="AX13" s="43">
        <v>0</v>
      </c>
      <c r="AY13" s="43">
        <v>0</v>
      </c>
      <c r="AZ13" s="43">
        <v>0</v>
      </c>
      <c r="BA13" s="43">
        <v>0</v>
      </c>
      <c r="BB13" s="43">
        <v>0</v>
      </c>
      <c r="BC13" s="43">
        <v>0</v>
      </c>
      <c r="BD13" s="43">
        <v>0</v>
      </c>
      <c r="BE13" s="43">
        <v>0</v>
      </c>
      <c r="BF13" s="43">
        <v>0</v>
      </c>
      <c r="BG13" s="43">
        <v>0</v>
      </c>
      <c r="BH13" s="43">
        <v>0</v>
      </c>
      <c r="BI13" s="43">
        <v>0</v>
      </c>
      <c r="BJ13" s="43">
        <v>0</v>
      </c>
      <c r="BK13" s="44">
        <f t="shared" si="0"/>
        <v>4</v>
      </c>
      <c r="BL13" s="45"/>
    </row>
    <row r="14" spans="1:64" ht="43.2" x14ac:dyDescent="0.3">
      <c r="A14" s="48" t="s">
        <v>11</v>
      </c>
      <c r="B14" s="43">
        <v>0</v>
      </c>
      <c r="C14" s="43">
        <v>0</v>
      </c>
      <c r="D14" s="43">
        <v>0</v>
      </c>
      <c r="E14" s="43">
        <v>0</v>
      </c>
      <c r="F14" s="43">
        <v>1</v>
      </c>
      <c r="G14" s="43">
        <v>0</v>
      </c>
      <c r="H14" s="43">
        <v>0</v>
      </c>
      <c r="I14" s="43">
        <v>1</v>
      </c>
      <c r="J14" s="43">
        <v>0</v>
      </c>
      <c r="K14" s="43">
        <v>0</v>
      </c>
      <c r="L14" s="43">
        <v>0</v>
      </c>
      <c r="M14" s="42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0</v>
      </c>
      <c r="AR14" s="43">
        <v>0</v>
      </c>
      <c r="AS14" s="43">
        <v>0</v>
      </c>
      <c r="AT14" s="43">
        <v>1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43">
        <v>0</v>
      </c>
      <c r="BA14" s="43">
        <v>0</v>
      </c>
      <c r="BB14" s="43">
        <v>0</v>
      </c>
      <c r="BC14" s="43">
        <v>0</v>
      </c>
      <c r="BD14" s="43">
        <v>0</v>
      </c>
      <c r="BE14" s="43">
        <v>0</v>
      </c>
      <c r="BF14" s="43">
        <v>0</v>
      </c>
      <c r="BG14" s="43">
        <v>0</v>
      </c>
      <c r="BH14" s="43">
        <v>0</v>
      </c>
      <c r="BI14" s="43">
        <v>0</v>
      </c>
      <c r="BJ14" s="43">
        <v>0</v>
      </c>
      <c r="BK14" s="44">
        <f t="shared" si="0"/>
        <v>3</v>
      </c>
      <c r="BL14" s="45"/>
    </row>
    <row r="15" spans="1:64" x14ac:dyDescent="0.3">
      <c r="A15" s="48" t="s">
        <v>12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2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43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4">
        <f t="shared" si="0"/>
        <v>0</v>
      </c>
      <c r="BL15" s="45"/>
    </row>
    <row r="16" spans="1:64" ht="28.8" x14ac:dyDescent="0.3">
      <c r="A16" s="48" t="s">
        <v>13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2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  <c r="AS16" s="43">
        <v>0</v>
      </c>
      <c r="AT16" s="43">
        <v>1</v>
      </c>
      <c r="AU16" s="43">
        <v>0</v>
      </c>
      <c r="AV16" s="43">
        <v>0</v>
      </c>
      <c r="AW16" s="43">
        <v>0</v>
      </c>
      <c r="AX16" s="43">
        <v>0</v>
      </c>
      <c r="AY16" s="43">
        <v>0</v>
      </c>
      <c r="AZ16" s="43">
        <v>0</v>
      </c>
      <c r="BA16" s="43">
        <v>0</v>
      </c>
      <c r="BB16" s="43">
        <v>0</v>
      </c>
      <c r="BC16" s="43">
        <v>0</v>
      </c>
      <c r="BD16" s="43">
        <v>0</v>
      </c>
      <c r="BE16" s="43">
        <v>0</v>
      </c>
      <c r="BF16" s="43">
        <v>0</v>
      </c>
      <c r="BG16" s="43">
        <v>0</v>
      </c>
      <c r="BH16" s="43">
        <v>0</v>
      </c>
      <c r="BI16" s="43">
        <v>0</v>
      </c>
      <c r="BJ16" s="43">
        <v>0</v>
      </c>
      <c r="BK16" s="44">
        <f t="shared" si="0"/>
        <v>1</v>
      </c>
      <c r="BL16" s="45"/>
    </row>
    <row r="17" spans="1:64" x14ac:dyDescent="0.3">
      <c r="A17" s="48" t="s">
        <v>14</v>
      </c>
      <c r="B17" s="43">
        <v>0</v>
      </c>
      <c r="C17" s="43">
        <v>0</v>
      </c>
      <c r="D17" s="43">
        <v>1</v>
      </c>
      <c r="E17" s="43">
        <v>0</v>
      </c>
      <c r="F17" s="43">
        <v>5</v>
      </c>
      <c r="G17" s="43">
        <v>0</v>
      </c>
      <c r="H17" s="43">
        <v>0</v>
      </c>
      <c r="I17" s="43">
        <v>67</v>
      </c>
      <c r="J17" s="43">
        <v>0</v>
      </c>
      <c r="K17" s="43">
        <v>20</v>
      </c>
      <c r="L17" s="43">
        <v>0</v>
      </c>
      <c r="M17" s="43">
        <v>0</v>
      </c>
      <c r="N17" s="43">
        <v>0</v>
      </c>
      <c r="O17" s="43">
        <v>0</v>
      </c>
      <c r="P17" s="42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  <c r="X17" s="43">
        <v>6</v>
      </c>
      <c r="Y17" s="43">
        <v>0</v>
      </c>
      <c r="Z17" s="43">
        <v>0</v>
      </c>
      <c r="AA17" s="43">
        <v>5</v>
      </c>
      <c r="AB17" s="43">
        <v>0</v>
      </c>
      <c r="AC17" s="43">
        <v>0</v>
      </c>
      <c r="AD17" s="43">
        <v>1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3">
        <v>0</v>
      </c>
      <c r="AP17" s="43">
        <v>0</v>
      </c>
      <c r="AQ17" s="43">
        <v>0</v>
      </c>
      <c r="AR17" s="43">
        <v>0</v>
      </c>
      <c r="AS17" s="43">
        <v>0</v>
      </c>
      <c r="AT17" s="43">
        <v>47</v>
      </c>
      <c r="AU17" s="43">
        <v>0</v>
      </c>
      <c r="AV17" s="43">
        <v>3</v>
      </c>
      <c r="AW17" s="43">
        <v>0</v>
      </c>
      <c r="AX17" s="43">
        <v>5</v>
      </c>
      <c r="AY17" s="43">
        <v>0</v>
      </c>
      <c r="AZ17" s="43">
        <v>8</v>
      </c>
      <c r="BA17" s="43">
        <v>101</v>
      </c>
      <c r="BB17" s="43">
        <v>15</v>
      </c>
      <c r="BC17" s="43">
        <v>7</v>
      </c>
      <c r="BD17" s="43">
        <v>0</v>
      </c>
      <c r="BE17" s="43">
        <v>21</v>
      </c>
      <c r="BF17" s="43">
        <v>2</v>
      </c>
      <c r="BG17" s="43">
        <v>0</v>
      </c>
      <c r="BH17" s="43">
        <v>0</v>
      </c>
      <c r="BI17" s="43">
        <v>0</v>
      </c>
      <c r="BJ17" s="43">
        <v>0</v>
      </c>
      <c r="BK17" s="44">
        <f t="shared" si="0"/>
        <v>314</v>
      </c>
      <c r="BL17" s="45">
        <f>ROUND((0/314),2)</f>
        <v>0</v>
      </c>
    </row>
    <row r="18" spans="1:64" x14ac:dyDescent="0.3">
      <c r="A18" s="48" t="s">
        <v>15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2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2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43">
        <v>0</v>
      </c>
      <c r="AN18" s="43">
        <v>0</v>
      </c>
      <c r="AO18" s="43">
        <v>0</v>
      </c>
      <c r="AP18" s="43">
        <v>0</v>
      </c>
      <c r="AQ18" s="43">
        <v>0</v>
      </c>
      <c r="AR18" s="43">
        <v>0</v>
      </c>
      <c r="AS18" s="43">
        <v>0</v>
      </c>
      <c r="AT18" s="43">
        <v>0</v>
      </c>
      <c r="AU18" s="43">
        <v>0</v>
      </c>
      <c r="AV18" s="43">
        <v>0</v>
      </c>
      <c r="AW18" s="43">
        <v>0</v>
      </c>
      <c r="AX18" s="43">
        <v>0</v>
      </c>
      <c r="AY18" s="43">
        <v>0</v>
      </c>
      <c r="AZ18" s="43">
        <v>0</v>
      </c>
      <c r="BA18" s="43">
        <v>0</v>
      </c>
      <c r="BB18" s="43">
        <v>0</v>
      </c>
      <c r="BC18" s="43">
        <v>0</v>
      </c>
      <c r="BD18" s="43">
        <v>0</v>
      </c>
      <c r="BE18" s="43">
        <v>0</v>
      </c>
      <c r="BF18" s="43">
        <v>0</v>
      </c>
      <c r="BG18" s="43">
        <v>0</v>
      </c>
      <c r="BH18" s="43">
        <v>0</v>
      </c>
      <c r="BI18" s="43">
        <v>0</v>
      </c>
      <c r="BJ18" s="43">
        <v>0</v>
      </c>
      <c r="BK18" s="44">
        <f t="shared" si="0"/>
        <v>2</v>
      </c>
      <c r="BL18" s="45"/>
    </row>
    <row r="19" spans="1:64" x14ac:dyDescent="0.3">
      <c r="A19" s="48" t="s">
        <v>16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2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0</v>
      </c>
      <c r="AR19" s="43">
        <v>0</v>
      </c>
      <c r="AS19" s="43">
        <v>0</v>
      </c>
      <c r="AT19" s="43">
        <v>0</v>
      </c>
      <c r="AU19" s="43">
        <v>0</v>
      </c>
      <c r="AV19" s="43">
        <v>0</v>
      </c>
      <c r="AW19" s="43">
        <v>0</v>
      </c>
      <c r="AX19" s="43">
        <v>0</v>
      </c>
      <c r="AY19" s="43">
        <v>0</v>
      </c>
      <c r="AZ19" s="43">
        <v>0</v>
      </c>
      <c r="BA19" s="43">
        <v>0</v>
      </c>
      <c r="BB19" s="43">
        <v>0</v>
      </c>
      <c r="BC19" s="43">
        <v>0</v>
      </c>
      <c r="BD19" s="43">
        <v>0</v>
      </c>
      <c r="BE19" s="43">
        <v>0</v>
      </c>
      <c r="BF19" s="43">
        <v>0</v>
      </c>
      <c r="BG19" s="43">
        <v>0</v>
      </c>
      <c r="BH19" s="43">
        <v>0</v>
      </c>
      <c r="BI19" s="43">
        <v>0</v>
      </c>
      <c r="BJ19" s="43">
        <v>0</v>
      </c>
      <c r="BK19" s="44">
        <f t="shared" si="0"/>
        <v>0</v>
      </c>
      <c r="BL19" s="45"/>
    </row>
    <row r="20" spans="1:64" x14ac:dyDescent="0.3">
      <c r="A20" s="48" t="s">
        <v>17</v>
      </c>
      <c r="B20" s="43">
        <v>0</v>
      </c>
      <c r="C20" s="43">
        <v>0</v>
      </c>
      <c r="D20" s="43">
        <v>1</v>
      </c>
      <c r="E20" s="43">
        <v>0</v>
      </c>
      <c r="F20" s="43">
        <v>1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2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3">
        <v>0</v>
      </c>
      <c r="BE20" s="43">
        <v>0</v>
      </c>
      <c r="BF20" s="43">
        <v>0</v>
      </c>
      <c r="BG20" s="43">
        <v>0</v>
      </c>
      <c r="BH20" s="43">
        <v>0</v>
      </c>
      <c r="BI20" s="43">
        <v>0</v>
      </c>
      <c r="BJ20" s="43">
        <v>0</v>
      </c>
      <c r="BK20" s="44">
        <f t="shared" si="0"/>
        <v>2</v>
      </c>
      <c r="BL20" s="45"/>
    </row>
    <row r="21" spans="1:64" x14ac:dyDescent="0.3">
      <c r="A21" s="48" t="s">
        <v>18</v>
      </c>
      <c r="B21" s="43">
        <v>0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2">
        <v>1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43">
        <v>0</v>
      </c>
      <c r="AN21" s="43">
        <v>2</v>
      </c>
      <c r="AO21" s="43">
        <v>0</v>
      </c>
      <c r="AP21" s="43">
        <v>0</v>
      </c>
      <c r="AQ21" s="43">
        <v>0</v>
      </c>
      <c r="AR21" s="43">
        <v>0</v>
      </c>
      <c r="AS21" s="43">
        <v>0</v>
      </c>
      <c r="AT21" s="43">
        <v>0</v>
      </c>
      <c r="AU21" s="43">
        <v>0</v>
      </c>
      <c r="AV21" s="43">
        <v>0</v>
      </c>
      <c r="AW21" s="43">
        <v>0</v>
      </c>
      <c r="AX21" s="43">
        <v>0</v>
      </c>
      <c r="AY21" s="43">
        <v>0</v>
      </c>
      <c r="AZ21" s="43">
        <v>0</v>
      </c>
      <c r="BA21" s="43">
        <v>0</v>
      </c>
      <c r="BB21" s="43">
        <v>0</v>
      </c>
      <c r="BC21" s="43">
        <v>0</v>
      </c>
      <c r="BD21" s="43">
        <v>0</v>
      </c>
      <c r="BE21" s="43">
        <v>0</v>
      </c>
      <c r="BF21" s="43">
        <v>0</v>
      </c>
      <c r="BG21" s="43">
        <v>0</v>
      </c>
      <c r="BH21" s="43">
        <v>0</v>
      </c>
      <c r="BI21" s="43">
        <v>0</v>
      </c>
      <c r="BJ21" s="43">
        <v>0</v>
      </c>
      <c r="BK21" s="44">
        <f t="shared" si="0"/>
        <v>3</v>
      </c>
      <c r="BL21" s="45"/>
    </row>
    <row r="22" spans="1:64" x14ac:dyDescent="0.3">
      <c r="A22" s="48" t="s">
        <v>19</v>
      </c>
      <c r="B22" s="43">
        <v>0</v>
      </c>
      <c r="C22" s="43">
        <v>0</v>
      </c>
      <c r="D22" s="43">
        <v>9</v>
      </c>
      <c r="E22" s="43">
        <v>0</v>
      </c>
      <c r="F22" s="43">
        <v>1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2</v>
      </c>
      <c r="S22" s="43">
        <v>0</v>
      </c>
      <c r="T22" s="43">
        <v>1</v>
      </c>
      <c r="U22" s="42">
        <v>29</v>
      </c>
      <c r="V22" s="43">
        <v>1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1</v>
      </c>
      <c r="AL22" s="43">
        <v>0</v>
      </c>
      <c r="AM22" s="43">
        <v>1</v>
      </c>
      <c r="AN22" s="43">
        <v>0</v>
      </c>
      <c r="AO22" s="43">
        <v>0</v>
      </c>
      <c r="AP22" s="43">
        <v>11</v>
      </c>
      <c r="AQ22" s="43">
        <v>0</v>
      </c>
      <c r="AR22" s="43">
        <v>0</v>
      </c>
      <c r="AS22" s="43">
        <v>0</v>
      </c>
      <c r="AT22" s="43">
        <v>0</v>
      </c>
      <c r="AU22" s="43">
        <v>0</v>
      </c>
      <c r="AV22" s="43">
        <v>0</v>
      </c>
      <c r="AW22" s="43">
        <v>0</v>
      </c>
      <c r="AX22" s="43">
        <v>0</v>
      </c>
      <c r="AY22" s="43">
        <v>0</v>
      </c>
      <c r="AZ22" s="43">
        <v>6</v>
      </c>
      <c r="BA22" s="43">
        <v>0</v>
      </c>
      <c r="BB22" s="43">
        <v>0</v>
      </c>
      <c r="BC22" s="43">
        <v>0</v>
      </c>
      <c r="BD22" s="43">
        <v>0</v>
      </c>
      <c r="BE22" s="43">
        <v>0</v>
      </c>
      <c r="BF22" s="43">
        <v>0</v>
      </c>
      <c r="BG22" s="43">
        <v>0</v>
      </c>
      <c r="BH22" s="43">
        <v>0</v>
      </c>
      <c r="BI22" s="43">
        <v>0</v>
      </c>
      <c r="BJ22" s="43">
        <v>0</v>
      </c>
      <c r="BK22" s="44">
        <f t="shared" si="0"/>
        <v>62</v>
      </c>
      <c r="BL22" s="45">
        <f>ROUND((29/62),2)</f>
        <v>0.47</v>
      </c>
    </row>
    <row r="23" spans="1:64" x14ac:dyDescent="0.3">
      <c r="A23" s="48" t="s">
        <v>20</v>
      </c>
      <c r="B23" s="43">
        <v>0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2">
        <v>5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3">
        <v>1</v>
      </c>
      <c r="AP23" s="43">
        <v>1</v>
      </c>
      <c r="AQ23" s="43">
        <v>0</v>
      </c>
      <c r="AR23" s="43">
        <v>0</v>
      </c>
      <c r="AS23" s="43">
        <v>0</v>
      </c>
      <c r="AT23" s="43">
        <v>0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43">
        <v>0</v>
      </c>
      <c r="BB23" s="43">
        <v>0</v>
      </c>
      <c r="BC23" s="43">
        <v>0</v>
      </c>
      <c r="BD23" s="43">
        <v>0</v>
      </c>
      <c r="BE23" s="43">
        <v>0</v>
      </c>
      <c r="BF23" s="43">
        <v>0</v>
      </c>
      <c r="BG23" s="43">
        <v>0</v>
      </c>
      <c r="BH23" s="43">
        <v>0</v>
      </c>
      <c r="BI23" s="43">
        <v>0</v>
      </c>
      <c r="BJ23" s="43">
        <v>0</v>
      </c>
      <c r="BK23" s="44">
        <f t="shared" si="0"/>
        <v>7</v>
      </c>
      <c r="BL23" s="45"/>
    </row>
    <row r="24" spans="1:64" x14ac:dyDescent="0.3">
      <c r="A24" s="48" t="s">
        <v>21</v>
      </c>
      <c r="B24" s="43">
        <v>0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1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  <c r="BF24" s="43">
        <v>0</v>
      </c>
      <c r="BG24" s="43">
        <v>0</v>
      </c>
      <c r="BH24" s="43">
        <v>0</v>
      </c>
      <c r="BI24" s="43">
        <v>0</v>
      </c>
      <c r="BJ24" s="43">
        <v>0</v>
      </c>
      <c r="BK24" s="44">
        <f t="shared" si="0"/>
        <v>1</v>
      </c>
      <c r="BL24" s="45"/>
    </row>
    <row r="25" spans="1:64" x14ac:dyDescent="0.3">
      <c r="A25" s="48" t="s">
        <v>22</v>
      </c>
      <c r="B25" s="43">
        <v>0</v>
      </c>
      <c r="C25" s="43">
        <v>0</v>
      </c>
      <c r="D25" s="43">
        <v>0</v>
      </c>
      <c r="E25" s="43">
        <v>0</v>
      </c>
      <c r="F25" s="43">
        <v>3</v>
      </c>
      <c r="G25" s="43">
        <v>0</v>
      </c>
      <c r="H25" s="43">
        <v>2</v>
      </c>
      <c r="I25" s="43">
        <v>4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2">
        <v>179</v>
      </c>
      <c r="Y25" s="43">
        <v>0</v>
      </c>
      <c r="Z25" s="43">
        <v>1</v>
      </c>
      <c r="AA25" s="43">
        <v>15</v>
      </c>
      <c r="AB25" s="43">
        <v>0</v>
      </c>
      <c r="AC25" s="43">
        <v>1</v>
      </c>
      <c r="AD25" s="43">
        <v>0</v>
      </c>
      <c r="AE25" s="43">
        <v>2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4</v>
      </c>
      <c r="BC25" s="43">
        <v>1</v>
      </c>
      <c r="BD25" s="43">
        <v>0</v>
      </c>
      <c r="BE25" s="43">
        <v>0</v>
      </c>
      <c r="BF25" s="43">
        <v>0</v>
      </c>
      <c r="BG25" s="43">
        <v>0</v>
      </c>
      <c r="BH25" s="43">
        <v>8</v>
      </c>
      <c r="BI25" s="43">
        <v>1</v>
      </c>
      <c r="BJ25" s="43">
        <v>0</v>
      </c>
      <c r="BK25" s="44">
        <f t="shared" si="0"/>
        <v>221</v>
      </c>
      <c r="BL25" s="45">
        <f>ROUND((179/221),2)</f>
        <v>0.81</v>
      </c>
    </row>
    <row r="26" spans="1:64" ht="28.8" x14ac:dyDescent="0.3">
      <c r="A26" s="48" t="s">
        <v>23</v>
      </c>
      <c r="B26" s="43">
        <v>0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4</v>
      </c>
      <c r="K26" s="43">
        <v>0</v>
      </c>
      <c r="L26" s="43">
        <v>0</v>
      </c>
      <c r="M26" s="43">
        <v>0</v>
      </c>
      <c r="N26" s="43">
        <v>2</v>
      </c>
      <c r="O26" s="43">
        <v>0</v>
      </c>
      <c r="P26" s="43">
        <v>0</v>
      </c>
      <c r="Q26" s="43">
        <v>5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6</v>
      </c>
      <c r="X26" s="43">
        <v>1</v>
      </c>
      <c r="Y26" s="42">
        <v>77</v>
      </c>
      <c r="Z26" s="43">
        <v>0</v>
      </c>
      <c r="AA26" s="43">
        <v>3</v>
      </c>
      <c r="AB26" s="43">
        <v>1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2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1</v>
      </c>
      <c r="BK26" s="44">
        <f t="shared" si="0"/>
        <v>102</v>
      </c>
      <c r="BL26" s="45">
        <f>ROUND((77/102),2)</f>
        <v>0.75</v>
      </c>
    </row>
    <row r="27" spans="1:64" x14ac:dyDescent="0.3">
      <c r="A27" s="48" t="s">
        <v>24</v>
      </c>
      <c r="B27" s="43">
        <v>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2</v>
      </c>
      <c r="Z27" s="42">
        <v>8</v>
      </c>
      <c r="AA27" s="43">
        <v>1</v>
      </c>
      <c r="AB27" s="43">
        <v>1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4">
        <f t="shared" si="0"/>
        <v>12</v>
      </c>
      <c r="BL27" s="45"/>
    </row>
    <row r="28" spans="1:64" x14ac:dyDescent="0.3">
      <c r="A28" s="48" t="s">
        <v>25</v>
      </c>
      <c r="B28" s="43">
        <v>0</v>
      </c>
      <c r="C28" s="43">
        <v>0</v>
      </c>
      <c r="D28" s="43">
        <v>0</v>
      </c>
      <c r="E28" s="43">
        <v>0</v>
      </c>
      <c r="F28" s="43">
        <v>1</v>
      </c>
      <c r="G28" s="43">
        <v>0</v>
      </c>
      <c r="H28" s="43">
        <v>1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7</v>
      </c>
      <c r="Y28" s="43">
        <v>3</v>
      </c>
      <c r="Z28" s="43">
        <v>1</v>
      </c>
      <c r="AA28" s="42">
        <v>25</v>
      </c>
      <c r="AB28" s="43">
        <v>1</v>
      </c>
      <c r="AC28" s="43">
        <v>0</v>
      </c>
      <c r="AD28" s="43">
        <v>0</v>
      </c>
      <c r="AE28" s="43">
        <v>1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4">
        <f t="shared" si="0"/>
        <v>40</v>
      </c>
      <c r="BL28" s="45">
        <f>ROUND((25/40),2)</f>
        <v>0.63</v>
      </c>
    </row>
    <row r="29" spans="1:64" x14ac:dyDescent="0.3">
      <c r="A29" s="48" t="s">
        <v>26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2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4">
        <f t="shared" si="0"/>
        <v>0</v>
      </c>
      <c r="BL29" s="45"/>
    </row>
    <row r="30" spans="1:64" x14ac:dyDescent="0.3">
      <c r="A30" s="48" t="s">
        <v>27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2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4">
        <f t="shared" si="0"/>
        <v>0</v>
      </c>
      <c r="BL30" s="45"/>
    </row>
    <row r="31" spans="1:64" x14ac:dyDescent="0.3">
      <c r="A31" s="48" t="s">
        <v>28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2">
        <v>21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4">
        <f t="shared" si="0"/>
        <v>21</v>
      </c>
      <c r="BL31" s="45"/>
    </row>
    <row r="32" spans="1:64" x14ac:dyDescent="0.3">
      <c r="A32" s="48" t="s">
        <v>29</v>
      </c>
      <c r="B32" s="43">
        <v>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1</v>
      </c>
      <c r="I32" s="43">
        <v>2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4</v>
      </c>
      <c r="AE32" s="42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43">
        <v>0</v>
      </c>
      <c r="AU32" s="43">
        <v>0</v>
      </c>
      <c r="AV32" s="43">
        <v>0</v>
      </c>
      <c r="AW32" s="43">
        <v>0</v>
      </c>
      <c r="AX32" s="43">
        <v>0</v>
      </c>
      <c r="AY32" s="43">
        <v>0</v>
      </c>
      <c r="AZ32" s="43">
        <v>0</v>
      </c>
      <c r="BA32" s="43">
        <v>0</v>
      </c>
      <c r="BB32" s="43">
        <v>0</v>
      </c>
      <c r="BC32" s="43">
        <v>0</v>
      </c>
      <c r="BD32" s="43">
        <v>0</v>
      </c>
      <c r="BE32" s="43">
        <v>0</v>
      </c>
      <c r="BF32" s="43">
        <v>0</v>
      </c>
      <c r="BG32" s="43">
        <v>0</v>
      </c>
      <c r="BH32" s="43">
        <v>0</v>
      </c>
      <c r="BI32" s="43">
        <v>0</v>
      </c>
      <c r="BJ32" s="43">
        <v>0</v>
      </c>
      <c r="BK32" s="44">
        <f t="shared" si="0"/>
        <v>7</v>
      </c>
      <c r="BL32" s="45"/>
    </row>
    <row r="33" spans="1:64" x14ac:dyDescent="0.3">
      <c r="A33" s="48" t="s">
        <v>30</v>
      </c>
      <c r="B33" s="43">
        <v>0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2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>
        <v>0</v>
      </c>
      <c r="BJ33" s="43">
        <v>0</v>
      </c>
      <c r="BK33" s="44">
        <f t="shared" si="0"/>
        <v>0</v>
      </c>
      <c r="BL33" s="45"/>
    </row>
    <row r="34" spans="1:64" ht="28.8" x14ac:dyDescent="0.3">
      <c r="A34" s="48" t="s">
        <v>31</v>
      </c>
      <c r="B34" s="43">
        <v>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2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1</v>
      </c>
      <c r="AO34" s="43">
        <v>0</v>
      </c>
      <c r="AP34" s="43">
        <v>1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1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4">
        <f t="shared" si="0"/>
        <v>3</v>
      </c>
      <c r="BL34" s="45"/>
    </row>
    <row r="35" spans="1:64" x14ac:dyDescent="0.3">
      <c r="A35" s="48" t="s">
        <v>32</v>
      </c>
      <c r="B35" s="43">
        <v>0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2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1</v>
      </c>
      <c r="AY35" s="43">
        <v>0</v>
      </c>
      <c r="AZ35" s="43">
        <v>0</v>
      </c>
      <c r="BA35" s="43">
        <v>0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43">
        <v>0</v>
      </c>
      <c r="BJ35" s="43">
        <v>0</v>
      </c>
      <c r="BK35" s="44">
        <f t="shared" ref="BK35:BK64" si="1">SUM(B35:BJ35)</f>
        <v>1</v>
      </c>
      <c r="BL35" s="45"/>
    </row>
    <row r="36" spans="1:64" x14ac:dyDescent="0.3">
      <c r="A36" s="48" t="s">
        <v>33</v>
      </c>
      <c r="B36" s="43">
        <v>0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2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  <c r="BF36" s="43">
        <v>0</v>
      </c>
      <c r="BG36" s="43">
        <v>0</v>
      </c>
      <c r="BH36" s="43">
        <v>0</v>
      </c>
      <c r="BI36" s="43">
        <v>0</v>
      </c>
      <c r="BJ36" s="43">
        <v>0</v>
      </c>
      <c r="BK36" s="44">
        <f t="shared" si="1"/>
        <v>0</v>
      </c>
      <c r="BL36" s="45"/>
    </row>
    <row r="37" spans="1:64" x14ac:dyDescent="0.3">
      <c r="A37" s="48" t="s">
        <v>34</v>
      </c>
      <c r="B37" s="43">
        <v>0</v>
      </c>
      <c r="C37" s="43">
        <v>0</v>
      </c>
      <c r="D37" s="43">
        <v>1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2</v>
      </c>
      <c r="AH37" s="43">
        <v>0</v>
      </c>
      <c r="AI37" s="43">
        <v>1</v>
      </c>
      <c r="AJ37" s="42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>
        <v>0</v>
      </c>
      <c r="BJ37" s="43">
        <v>0</v>
      </c>
      <c r="BK37" s="44">
        <f t="shared" si="1"/>
        <v>4</v>
      </c>
      <c r="BL37" s="45"/>
    </row>
    <row r="38" spans="1:64" x14ac:dyDescent="0.3">
      <c r="A38" s="48" t="s">
        <v>35</v>
      </c>
      <c r="B38" s="43">
        <v>0</v>
      </c>
      <c r="C38" s="43">
        <v>0</v>
      </c>
      <c r="D38" s="43">
        <v>0</v>
      </c>
      <c r="E38" s="43">
        <v>0</v>
      </c>
      <c r="F38" s="43">
        <v>2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2">
        <v>1</v>
      </c>
      <c r="AL38" s="43">
        <v>0</v>
      </c>
      <c r="AM38" s="43">
        <v>0</v>
      </c>
      <c r="AN38" s="43">
        <v>0</v>
      </c>
      <c r="AO38" s="43">
        <v>0</v>
      </c>
      <c r="AP38" s="43">
        <v>3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>
        <v>0</v>
      </c>
      <c r="BJ38" s="43">
        <v>0</v>
      </c>
      <c r="BK38" s="44">
        <f t="shared" si="1"/>
        <v>6</v>
      </c>
      <c r="BL38" s="45"/>
    </row>
    <row r="39" spans="1:64" x14ac:dyDescent="0.3">
      <c r="A39" s="48" t="s">
        <v>36</v>
      </c>
      <c r="B39" s="43">
        <v>0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1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2">
        <v>0</v>
      </c>
      <c r="AM39" s="43">
        <v>0</v>
      </c>
      <c r="AN39" s="43">
        <v>0</v>
      </c>
      <c r="AO39" s="43">
        <v>0</v>
      </c>
      <c r="AP39" s="43">
        <v>1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1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>
        <v>0</v>
      </c>
      <c r="BJ39" s="43">
        <v>0</v>
      </c>
      <c r="BK39" s="44">
        <f t="shared" si="1"/>
        <v>3</v>
      </c>
      <c r="BL39" s="45"/>
    </row>
    <row r="40" spans="1:64" ht="28.8" x14ac:dyDescent="0.3">
      <c r="A40" s="48" t="s">
        <v>37</v>
      </c>
      <c r="B40" s="43">
        <v>0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2">
        <v>2</v>
      </c>
      <c r="AN40" s="43">
        <v>0</v>
      </c>
      <c r="AO40" s="43">
        <v>0</v>
      </c>
      <c r="AP40" s="43">
        <v>2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  <c r="AZ40" s="43">
        <v>0</v>
      </c>
      <c r="BA40" s="43">
        <v>0</v>
      </c>
      <c r="BB40" s="43">
        <v>0</v>
      </c>
      <c r="BC40" s="43">
        <v>0</v>
      </c>
      <c r="BD40" s="43">
        <v>0</v>
      </c>
      <c r="BE40" s="43">
        <v>0</v>
      </c>
      <c r="BF40" s="43">
        <v>0</v>
      </c>
      <c r="BG40" s="43">
        <v>0</v>
      </c>
      <c r="BH40" s="43">
        <v>0</v>
      </c>
      <c r="BI40" s="43">
        <v>0</v>
      </c>
      <c r="BJ40" s="43">
        <v>0</v>
      </c>
      <c r="BK40" s="44">
        <f t="shared" si="1"/>
        <v>4</v>
      </c>
      <c r="BL40" s="45"/>
    </row>
    <row r="41" spans="1:64" x14ac:dyDescent="0.3">
      <c r="A41" s="48" t="s">
        <v>38</v>
      </c>
      <c r="B41" s="43">
        <v>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2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0</v>
      </c>
      <c r="BC41" s="43">
        <v>0</v>
      </c>
      <c r="BD41" s="43">
        <v>0</v>
      </c>
      <c r="BE41" s="43">
        <v>0</v>
      </c>
      <c r="BF41" s="43">
        <v>0</v>
      </c>
      <c r="BG41" s="43">
        <v>0</v>
      </c>
      <c r="BH41" s="43">
        <v>0</v>
      </c>
      <c r="BI41" s="43">
        <v>0</v>
      </c>
      <c r="BJ41" s="43">
        <v>0</v>
      </c>
      <c r="BK41" s="44">
        <f t="shared" si="1"/>
        <v>0</v>
      </c>
      <c r="BL41" s="45"/>
    </row>
    <row r="42" spans="1:64" x14ac:dyDescent="0.3">
      <c r="A42" s="48" t="s">
        <v>39</v>
      </c>
      <c r="B42" s="43">
        <v>0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2">
        <v>1</v>
      </c>
      <c r="AP42" s="43">
        <v>0</v>
      </c>
      <c r="AQ42" s="43">
        <v>1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3">
        <v>0</v>
      </c>
      <c r="BA42" s="43">
        <v>0</v>
      </c>
      <c r="BB42" s="43">
        <v>0</v>
      </c>
      <c r="BC42" s="43">
        <v>0</v>
      </c>
      <c r="BD42" s="43">
        <v>0</v>
      </c>
      <c r="BE42" s="43">
        <v>0</v>
      </c>
      <c r="BF42" s="43">
        <v>0</v>
      </c>
      <c r="BG42" s="43">
        <v>0</v>
      </c>
      <c r="BH42" s="43">
        <v>0</v>
      </c>
      <c r="BI42" s="43">
        <v>0</v>
      </c>
      <c r="BJ42" s="43">
        <v>0</v>
      </c>
      <c r="BK42" s="44">
        <f t="shared" si="1"/>
        <v>2</v>
      </c>
      <c r="BL42" s="45"/>
    </row>
    <row r="43" spans="1:64" ht="28.8" x14ac:dyDescent="0.3">
      <c r="A43" s="48" t="s">
        <v>40</v>
      </c>
      <c r="B43" s="43">
        <v>0</v>
      </c>
      <c r="C43" s="43">
        <v>0</v>
      </c>
      <c r="D43" s="43">
        <v>0</v>
      </c>
      <c r="E43" s="43">
        <v>0</v>
      </c>
      <c r="F43" s="43">
        <v>2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1</v>
      </c>
      <c r="S43" s="43">
        <v>0</v>
      </c>
      <c r="T43" s="43">
        <v>0</v>
      </c>
      <c r="U43" s="43">
        <v>1</v>
      </c>
      <c r="V43" s="43">
        <v>4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1</v>
      </c>
      <c r="AO43" s="43">
        <v>1</v>
      </c>
      <c r="AP43" s="42">
        <v>81</v>
      </c>
      <c r="AQ43" s="43">
        <v>0</v>
      </c>
      <c r="AR43" s="43">
        <v>0</v>
      </c>
      <c r="AS43" s="43">
        <v>0</v>
      </c>
      <c r="AT43" s="43">
        <v>0</v>
      </c>
      <c r="AU43" s="43">
        <v>1</v>
      </c>
      <c r="AV43" s="43">
        <v>0</v>
      </c>
      <c r="AW43" s="43">
        <v>0</v>
      </c>
      <c r="AX43" s="43">
        <v>0</v>
      </c>
      <c r="AY43" s="43">
        <v>0</v>
      </c>
      <c r="AZ43" s="43">
        <v>0</v>
      </c>
      <c r="BA43" s="43">
        <v>0</v>
      </c>
      <c r="BB43" s="43">
        <v>0</v>
      </c>
      <c r="BC43" s="43">
        <v>0</v>
      </c>
      <c r="BD43" s="43">
        <v>0</v>
      </c>
      <c r="BE43" s="43">
        <v>0</v>
      </c>
      <c r="BF43" s="43">
        <v>0</v>
      </c>
      <c r="BG43" s="43">
        <v>0</v>
      </c>
      <c r="BH43" s="43">
        <v>0</v>
      </c>
      <c r="BI43" s="43">
        <v>0</v>
      </c>
      <c r="BJ43" s="43">
        <v>0</v>
      </c>
      <c r="BK43" s="44">
        <f t="shared" si="1"/>
        <v>92</v>
      </c>
      <c r="BL43" s="45">
        <f>ROUND((81/92),2)</f>
        <v>0.88</v>
      </c>
    </row>
    <row r="44" spans="1:64" x14ac:dyDescent="0.3">
      <c r="A44" s="48" t="s">
        <v>41</v>
      </c>
      <c r="B44" s="43">
        <v>0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3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1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1</v>
      </c>
      <c r="AP44" s="43">
        <v>2</v>
      </c>
      <c r="AQ44" s="42">
        <v>54</v>
      </c>
      <c r="AR44" s="43">
        <v>5</v>
      </c>
      <c r="AS44" s="43">
        <v>5</v>
      </c>
      <c r="AT44" s="43">
        <v>0</v>
      </c>
      <c r="AU44" s="43">
        <v>0</v>
      </c>
      <c r="AV44" s="43">
        <v>1</v>
      </c>
      <c r="AW44" s="43">
        <v>0</v>
      </c>
      <c r="AX44" s="43">
        <v>2</v>
      </c>
      <c r="AY44" s="43">
        <v>7</v>
      </c>
      <c r="AZ44" s="43">
        <v>0</v>
      </c>
      <c r="BA44" s="43">
        <v>0</v>
      </c>
      <c r="BB44" s="43">
        <v>0</v>
      </c>
      <c r="BC44" s="43">
        <v>0</v>
      </c>
      <c r="BD44" s="43">
        <v>0</v>
      </c>
      <c r="BE44" s="43">
        <v>0</v>
      </c>
      <c r="BF44" s="43">
        <v>3</v>
      </c>
      <c r="BG44" s="43">
        <v>0</v>
      </c>
      <c r="BH44" s="43">
        <v>0</v>
      </c>
      <c r="BI44" s="43">
        <v>0</v>
      </c>
      <c r="BJ44" s="43">
        <v>0</v>
      </c>
      <c r="BK44" s="44">
        <f t="shared" si="1"/>
        <v>84</v>
      </c>
      <c r="BL44" s="45">
        <f>ROUND((54/84),2)</f>
        <v>0.64</v>
      </c>
    </row>
    <row r="45" spans="1:64" x14ac:dyDescent="0.3">
      <c r="A45" s="48" t="s">
        <v>42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8</v>
      </c>
      <c r="AR45" s="42">
        <v>20</v>
      </c>
      <c r="AS45" s="43">
        <v>9</v>
      </c>
      <c r="AT45" s="43">
        <v>0</v>
      </c>
      <c r="AU45" s="43">
        <v>0</v>
      </c>
      <c r="AV45" s="43">
        <v>0</v>
      </c>
      <c r="AW45" s="43">
        <v>0</v>
      </c>
      <c r="AX45" s="43">
        <v>0</v>
      </c>
      <c r="AY45" s="43">
        <v>0</v>
      </c>
      <c r="AZ45" s="43">
        <v>0</v>
      </c>
      <c r="BA45" s="43">
        <v>0</v>
      </c>
      <c r="BB45" s="43">
        <v>0</v>
      </c>
      <c r="BC45" s="43">
        <v>0</v>
      </c>
      <c r="BD45" s="43">
        <v>0</v>
      </c>
      <c r="BE45" s="43">
        <v>0</v>
      </c>
      <c r="BF45" s="43">
        <v>0</v>
      </c>
      <c r="BG45" s="43">
        <v>0</v>
      </c>
      <c r="BH45" s="43">
        <v>0</v>
      </c>
      <c r="BI45" s="43">
        <v>0</v>
      </c>
      <c r="BJ45" s="43">
        <v>0</v>
      </c>
      <c r="BK45" s="44">
        <f t="shared" si="1"/>
        <v>37</v>
      </c>
      <c r="BL45" s="45">
        <f>ROUND((20/37),2)</f>
        <v>0.54</v>
      </c>
    </row>
    <row r="46" spans="1:64" x14ac:dyDescent="0.3">
      <c r="A46" s="48" t="s">
        <v>43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2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2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1</v>
      </c>
      <c r="AN46" s="43">
        <v>0</v>
      </c>
      <c r="AO46" s="43">
        <v>1</v>
      </c>
      <c r="AP46" s="43">
        <v>4</v>
      </c>
      <c r="AQ46" s="43">
        <v>18</v>
      </c>
      <c r="AR46" s="43">
        <v>1</v>
      </c>
      <c r="AS46" s="42">
        <v>36</v>
      </c>
      <c r="AT46" s="43">
        <v>0</v>
      </c>
      <c r="AU46" s="43">
        <v>0</v>
      </c>
      <c r="AV46" s="43">
        <v>1</v>
      </c>
      <c r="AW46" s="43">
        <v>0</v>
      </c>
      <c r="AX46" s="43">
        <v>0</v>
      </c>
      <c r="AY46" s="43">
        <v>2</v>
      </c>
      <c r="AZ46" s="43">
        <v>0</v>
      </c>
      <c r="BA46" s="43">
        <v>0</v>
      </c>
      <c r="BB46" s="43">
        <v>0</v>
      </c>
      <c r="BC46" s="43">
        <v>0</v>
      </c>
      <c r="BD46" s="43">
        <v>0</v>
      </c>
      <c r="BE46" s="43">
        <v>0</v>
      </c>
      <c r="BF46" s="43">
        <v>1</v>
      </c>
      <c r="BG46" s="43">
        <v>0</v>
      </c>
      <c r="BH46" s="43">
        <v>0</v>
      </c>
      <c r="BI46" s="43">
        <v>0</v>
      </c>
      <c r="BJ46" s="43">
        <v>0</v>
      </c>
      <c r="BK46" s="44">
        <f t="shared" si="1"/>
        <v>69</v>
      </c>
      <c r="BL46" s="45">
        <f>ROUND((36/69),2)</f>
        <v>0.52</v>
      </c>
    </row>
    <row r="47" spans="1:64" x14ac:dyDescent="0.3">
      <c r="A47" s="48" t="s">
        <v>44</v>
      </c>
      <c r="B47" s="43">
        <v>0</v>
      </c>
      <c r="C47" s="43">
        <v>0</v>
      </c>
      <c r="D47" s="43">
        <v>0</v>
      </c>
      <c r="E47" s="43">
        <v>0</v>
      </c>
      <c r="F47" s="43">
        <v>2</v>
      </c>
      <c r="G47" s="43">
        <v>0</v>
      </c>
      <c r="H47" s="43">
        <v>0</v>
      </c>
      <c r="I47" s="43">
        <v>0</v>
      </c>
      <c r="J47" s="43">
        <v>1</v>
      </c>
      <c r="K47" s="43">
        <v>1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2">
        <v>36</v>
      </c>
      <c r="AU47" s="43">
        <v>0</v>
      </c>
      <c r="AV47" s="43">
        <v>0</v>
      </c>
      <c r="AW47" s="43">
        <v>0</v>
      </c>
      <c r="AX47" s="43">
        <v>1</v>
      </c>
      <c r="AY47" s="43">
        <v>0</v>
      </c>
      <c r="AZ47" s="43">
        <v>2</v>
      </c>
      <c r="BA47" s="43">
        <v>2</v>
      </c>
      <c r="BB47" s="43">
        <v>0</v>
      </c>
      <c r="BC47" s="43">
        <v>2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>
        <v>0</v>
      </c>
      <c r="BJ47" s="43">
        <v>0</v>
      </c>
      <c r="BK47" s="44">
        <f t="shared" si="1"/>
        <v>47</v>
      </c>
      <c r="BL47" s="45">
        <f>ROUND((36/47),2)</f>
        <v>0.77</v>
      </c>
    </row>
    <row r="48" spans="1:64" ht="28.8" x14ac:dyDescent="0.3">
      <c r="A48" s="48" t="s">
        <v>45</v>
      </c>
      <c r="B48" s="43">
        <v>0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3</v>
      </c>
      <c r="AN48" s="43">
        <v>0</v>
      </c>
      <c r="AO48" s="43">
        <v>0</v>
      </c>
      <c r="AP48" s="43">
        <v>3</v>
      </c>
      <c r="AQ48" s="43">
        <v>0</v>
      </c>
      <c r="AR48" s="43">
        <v>0</v>
      </c>
      <c r="AS48" s="43">
        <v>0</v>
      </c>
      <c r="AT48" s="43">
        <v>2</v>
      </c>
      <c r="AU48" s="42">
        <v>7</v>
      </c>
      <c r="AV48" s="43">
        <v>0</v>
      </c>
      <c r="AW48" s="43">
        <v>0</v>
      </c>
      <c r="AX48" s="43">
        <v>4</v>
      </c>
      <c r="AY48" s="43">
        <v>0</v>
      </c>
      <c r="AZ48" s="43">
        <v>1</v>
      </c>
      <c r="BA48" s="43">
        <v>0</v>
      </c>
      <c r="BB48" s="43">
        <v>0</v>
      </c>
      <c r="BC48" s="43">
        <v>1</v>
      </c>
      <c r="BD48" s="43">
        <v>0</v>
      </c>
      <c r="BE48" s="43">
        <v>0</v>
      </c>
      <c r="BF48" s="43">
        <v>0</v>
      </c>
      <c r="BG48" s="43">
        <v>0</v>
      </c>
      <c r="BH48" s="43">
        <v>0</v>
      </c>
      <c r="BI48" s="43">
        <v>0</v>
      </c>
      <c r="BJ48" s="43">
        <v>0</v>
      </c>
      <c r="BK48" s="44">
        <f t="shared" si="1"/>
        <v>21</v>
      </c>
      <c r="BL48" s="45"/>
    </row>
    <row r="49" spans="1:64" x14ac:dyDescent="0.3">
      <c r="A49" s="48" t="s">
        <v>46</v>
      </c>
      <c r="B49" s="43">
        <v>0</v>
      </c>
      <c r="C49" s="43">
        <v>0</v>
      </c>
      <c r="D49" s="43">
        <v>0</v>
      </c>
      <c r="E49" s="43">
        <v>0</v>
      </c>
      <c r="F49" s="43">
        <v>2</v>
      </c>
      <c r="G49" s="43">
        <v>0</v>
      </c>
      <c r="H49" s="43">
        <v>0</v>
      </c>
      <c r="I49" s="43">
        <v>2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1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1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2">
        <v>33</v>
      </c>
      <c r="AW49" s="43">
        <v>0</v>
      </c>
      <c r="AX49" s="43">
        <v>2</v>
      </c>
      <c r="AY49" s="43">
        <v>0</v>
      </c>
      <c r="AZ49" s="43">
        <v>5</v>
      </c>
      <c r="BA49" s="43">
        <v>2</v>
      </c>
      <c r="BB49" s="43">
        <v>0</v>
      </c>
      <c r="BC49" s="43">
        <v>3</v>
      </c>
      <c r="BD49" s="43">
        <v>0</v>
      </c>
      <c r="BE49" s="43">
        <v>0</v>
      </c>
      <c r="BF49" s="43">
        <v>0</v>
      </c>
      <c r="BG49" s="43">
        <v>0</v>
      </c>
      <c r="BH49" s="43">
        <v>0</v>
      </c>
      <c r="BI49" s="43">
        <v>2</v>
      </c>
      <c r="BJ49" s="43">
        <v>0</v>
      </c>
      <c r="BK49" s="44">
        <f t="shared" si="1"/>
        <v>53</v>
      </c>
      <c r="BL49" s="45">
        <f>ROUND((33/53),2)</f>
        <v>0.62</v>
      </c>
    </row>
    <row r="50" spans="1:64" ht="28.8" x14ac:dyDescent="0.3">
      <c r="A50" s="48" t="s">
        <v>47</v>
      </c>
      <c r="B50" s="43">
        <v>0</v>
      </c>
      <c r="C50" s="43">
        <v>0</v>
      </c>
      <c r="D50" s="43">
        <v>8</v>
      </c>
      <c r="E50" s="43">
        <v>0</v>
      </c>
      <c r="F50" s="43">
        <v>1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5</v>
      </c>
      <c r="AW50" s="42">
        <v>14</v>
      </c>
      <c r="AX50" s="43">
        <v>0</v>
      </c>
      <c r="AY50" s="43">
        <v>0</v>
      </c>
      <c r="AZ50" s="43">
        <v>3</v>
      </c>
      <c r="BA50" s="43">
        <v>0</v>
      </c>
      <c r="BB50" s="43">
        <v>0</v>
      </c>
      <c r="BC50" s="43">
        <v>2</v>
      </c>
      <c r="BD50" s="43">
        <v>0</v>
      </c>
      <c r="BE50" s="43">
        <v>0</v>
      </c>
      <c r="BF50" s="43">
        <v>0</v>
      </c>
      <c r="BG50" s="43">
        <v>0</v>
      </c>
      <c r="BH50" s="43">
        <v>0</v>
      </c>
      <c r="BI50" s="43">
        <v>0</v>
      </c>
      <c r="BJ50" s="43">
        <v>0</v>
      </c>
      <c r="BK50" s="44">
        <f t="shared" si="1"/>
        <v>33</v>
      </c>
      <c r="BL50" s="45">
        <f>ROUND((14/33),2)</f>
        <v>0.42</v>
      </c>
    </row>
    <row r="51" spans="1:64" ht="28.8" x14ac:dyDescent="0.3">
      <c r="A51" s="48" t="s">
        <v>48</v>
      </c>
      <c r="B51" s="43">
        <v>0</v>
      </c>
      <c r="C51" s="43">
        <v>0</v>
      </c>
      <c r="D51" s="43">
        <v>6</v>
      </c>
      <c r="E51" s="43">
        <v>0</v>
      </c>
      <c r="F51" s="43">
        <v>9</v>
      </c>
      <c r="G51" s="43">
        <v>0</v>
      </c>
      <c r="H51" s="43">
        <v>0</v>
      </c>
      <c r="I51" s="43">
        <v>2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3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15</v>
      </c>
      <c r="AQ51" s="43">
        <v>0</v>
      </c>
      <c r="AR51" s="43">
        <v>0</v>
      </c>
      <c r="AS51" s="43">
        <v>0</v>
      </c>
      <c r="AT51" s="43">
        <v>21</v>
      </c>
      <c r="AU51" s="43">
        <v>23</v>
      </c>
      <c r="AV51" s="43">
        <v>36</v>
      </c>
      <c r="AW51" s="43">
        <v>0</v>
      </c>
      <c r="AX51" s="42">
        <v>256</v>
      </c>
      <c r="AY51" s="43">
        <v>0</v>
      </c>
      <c r="AZ51" s="43">
        <v>15</v>
      </c>
      <c r="BA51" s="43">
        <v>1</v>
      </c>
      <c r="BB51" s="43">
        <v>0</v>
      </c>
      <c r="BC51" s="43">
        <v>16</v>
      </c>
      <c r="BD51" s="43">
        <v>0</v>
      </c>
      <c r="BE51" s="43">
        <v>0</v>
      </c>
      <c r="BF51" s="43">
        <v>7</v>
      </c>
      <c r="BG51" s="43">
        <v>0</v>
      </c>
      <c r="BH51" s="43">
        <v>0</v>
      </c>
      <c r="BI51" s="43">
        <v>5</v>
      </c>
      <c r="BJ51" s="43">
        <v>0</v>
      </c>
      <c r="BK51" s="44">
        <f t="shared" si="1"/>
        <v>415</v>
      </c>
      <c r="BL51" s="45">
        <f>ROUND((256/415),2)</f>
        <v>0.62</v>
      </c>
    </row>
    <row r="52" spans="1:64" ht="28.8" x14ac:dyDescent="0.3">
      <c r="A52" s="48" t="s">
        <v>49</v>
      </c>
      <c r="B52" s="43">
        <v>0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3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2">
        <v>3</v>
      </c>
      <c r="AZ52" s="43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  <c r="BH52" s="43">
        <v>0</v>
      </c>
      <c r="BI52" s="43">
        <v>0</v>
      </c>
      <c r="BJ52" s="43">
        <v>0</v>
      </c>
      <c r="BK52" s="44">
        <f t="shared" si="1"/>
        <v>6</v>
      </c>
      <c r="BL52" s="45"/>
    </row>
    <row r="53" spans="1:64" ht="28.8" x14ac:dyDescent="0.3">
      <c r="A53" s="48" t="s">
        <v>50</v>
      </c>
      <c r="B53" s="43">
        <v>0</v>
      </c>
      <c r="C53" s="43">
        <v>0</v>
      </c>
      <c r="D53" s="43">
        <v>59</v>
      </c>
      <c r="E53" s="43">
        <v>0</v>
      </c>
      <c r="F53" s="43">
        <v>2</v>
      </c>
      <c r="G53" s="43">
        <v>0</v>
      </c>
      <c r="H53" s="43">
        <v>0</v>
      </c>
      <c r="I53" s="43">
        <v>1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5</v>
      </c>
      <c r="V53" s="43">
        <v>0</v>
      </c>
      <c r="W53" s="43">
        <v>0</v>
      </c>
      <c r="X53" s="43">
        <v>3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3">
        <v>0</v>
      </c>
      <c r="AP53" s="43">
        <v>1</v>
      </c>
      <c r="AQ53" s="43">
        <v>0</v>
      </c>
      <c r="AR53" s="43">
        <v>0</v>
      </c>
      <c r="AS53" s="43">
        <v>0</v>
      </c>
      <c r="AT53" s="43">
        <v>0</v>
      </c>
      <c r="AU53" s="43">
        <v>0</v>
      </c>
      <c r="AV53" s="43">
        <v>18</v>
      </c>
      <c r="AW53" s="43">
        <v>2</v>
      </c>
      <c r="AX53" s="43">
        <v>5</v>
      </c>
      <c r="AY53" s="43">
        <v>0</v>
      </c>
      <c r="AZ53" s="42">
        <v>151</v>
      </c>
      <c r="BA53" s="43">
        <v>13</v>
      </c>
      <c r="BB53" s="43">
        <v>0</v>
      </c>
      <c r="BC53" s="43">
        <v>27</v>
      </c>
      <c r="BD53" s="43">
        <v>0</v>
      </c>
      <c r="BE53" s="43">
        <v>0</v>
      </c>
      <c r="BF53" s="43">
        <v>5</v>
      </c>
      <c r="BG53" s="43">
        <v>0</v>
      </c>
      <c r="BH53" s="43">
        <v>0</v>
      </c>
      <c r="BI53" s="43">
        <v>1</v>
      </c>
      <c r="BJ53" s="43">
        <v>0</v>
      </c>
      <c r="BK53" s="44">
        <f t="shared" si="1"/>
        <v>293</v>
      </c>
      <c r="BL53" s="45">
        <f>ROUND((151/293),2)</f>
        <v>0.52</v>
      </c>
    </row>
    <row r="54" spans="1:64" x14ac:dyDescent="0.3">
      <c r="A54" s="48" t="s">
        <v>51</v>
      </c>
      <c r="B54" s="43">
        <v>0</v>
      </c>
      <c r="C54" s="43">
        <v>0</v>
      </c>
      <c r="D54" s="43">
        <v>0</v>
      </c>
      <c r="E54" s="43">
        <v>0</v>
      </c>
      <c r="F54" s="43">
        <v>2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15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0</v>
      </c>
      <c r="AR54" s="43">
        <v>0</v>
      </c>
      <c r="AS54" s="43">
        <v>0</v>
      </c>
      <c r="AT54" s="43">
        <v>2</v>
      </c>
      <c r="AU54" s="43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7</v>
      </c>
      <c r="BA54" s="42">
        <v>85</v>
      </c>
      <c r="BB54" s="43">
        <v>0</v>
      </c>
      <c r="BC54" s="43">
        <v>0</v>
      </c>
      <c r="BD54" s="43">
        <v>0</v>
      </c>
      <c r="BE54" s="43">
        <v>0</v>
      </c>
      <c r="BF54" s="43">
        <v>2</v>
      </c>
      <c r="BG54" s="43">
        <v>0</v>
      </c>
      <c r="BH54" s="43">
        <v>5</v>
      </c>
      <c r="BI54" s="43">
        <v>0</v>
      </c>
      <c r="BJ54" s="43">
        <v>0</v>
      </c>
      <c r="BK54" s="44">
        <f t="shared" si="1"/>
        <v>118</v>
      </c>
      <c r="BL54" s="45">
        <f>ROUND((85/118),2)</f>
        <v>0.72</v>
      </c>
    </row>
    <row r="55" spans="1:64" ht="28.8" x14ac:dyDescent="0.3">
      <c r="A55" s="48" t="s">
        <v>52</v>
      </c>
      <c r="B55" s="43">
        <v>0</v>
      </c>
      <c r="C55" s="43">
        <v>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2">
        <v>11</v>
      </c>
      <c r="BC55" s="43">
        <v>0</v>
      </c>
      <c r="BD55" s="43">
        <v>0</v>
      </c>
      <c r="BE55" s="43">
        <v>0</v>
      </c>
      <c r="BF55" s="43">
        <v>0</v>
      </c>
      <c r="BG55" s="43">
        <v>0</v>
      </c>
      <c r="BH55" s="43">
        <v>0</v>
      </c>
      <c r="BI55" s="43">
        <v>0</v>
      </c>
      <c r="BJ55" s="43">
        <v>0</v>
      </c>
      <c r="BK55" s="44">
        <f t="shared" si="1"/>
        <v>11</v>
      </c>
      <c r="BL55" s="45"/>
    </row>
    <row r="56" spans="1:64" ht="28.8" x14ac:dyDescent="0.3">
      <c r="A56" s="48" t="s">
        <v>53</v>
      </c>
      <c r="B56" s="43">
        <v>0</v>
      </c>
      <c r="C56" s="43">
        <v>0</v>
      </c>
      <c r="D56" s="43">
        <v>1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1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17</v>
      </c>
      <c r="AW56" s="43">
        <v>0</v>
      </c>
      <c r="AX56" s="43">
        <v>1</v>
      </c>
      <c r="AY56" s="43">
        <v>0</v>
      </c>
      <c r="AZ56" s="43">
        <v>10</v>
      </c>
      <c r="BA56" s="43">
        <v>2</v>
      </c>
      <c r="BB56" s="43">
        <v>0</v>
      </c>
      <c r="BC56" s="42">
        <v>11</v>
      </c>
      <c r="BD56" s="43">
        <v>0</v>
      </c>
      <c r="BE56" s="43">
        <v>0</v>
      </c>
      <c r="BF56" s="43">
        <v>0</v>
      </c>
      <c r="BG56" s="43">
        <v>0</v>
      </c>
      <c r="BH56" s="43">
        <v>0</v>
      </c>
      <c r="BI56" s="43">
        <v>0</v>
      </c>
      <c r="BJ56" s="43">
        <v>0</v>
      </c>
      <c r="BK56" s="44">
        <f t="shared" si="1"/>
        <v>43</v>
      </c>
      <c r="BL56" s="45">
        <f>ROUND((11/43),2)</f>
        <v>0.26</v>
      </c>
    </row>
    <row r="57" spans="1:64" x14ac:dyDescent="0.3">
      <c r="A57" s="48" t="s">
        <v>54</v>
      </c>
      <c r="B57" s="43">
        <v>0</v>
      </c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7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2">
        <v>0</v>
      </c>
      <c r="BE57" s="43">
        <v>1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44">
        <f t="shared" si="1"/>
        <v>8</v>
      </c>
      <c r="BL57" s="45"/>
    </row>
    <row r="58" spans="1:64" ht="28.8" x14ac:dyDescent="0.3">
      <c r="A58" s="48" t="s">
        <v>55</v>
      </c>
      <c r="B58" s="43">
        <v>0</v>
      </c>
      <c r="C58" s="43">
        <v>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2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1</v>
      </c>
      <c r="AB58" s="43">
        <v>0</v>
      </c>
      <c r="AC58" s="43">
        <v>0</v>
      </c>
      <c r="AD58" s="43">
        <v>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2">
        <v>172</v>
      </c>
      <c r="BF58" s="43">
        <v>0</v>
      </c>
      <c r="BG58" s="43">
        <v>0</v>
      </c>
      <c r="BH58" s="43">
        <v>1</v>
      </c>
      <c r="BI58" s="43">
        <v>0</v>
      </c>
      <c r="BJ58" s="43">
        <v>0</v>
      </c>
      <c r="BK58" s="44">
        <f t="shared" si="1"/>
        <v>177</v>
      </c>
      <c r="BL58" s="45">
        <f>ROUND((172/177),2)</f>
        <v>0.97</v>
      </c>
    </row>
    <row r="59" spans="1:64" x14ac:dyDescent="0.3">
      <c r="A59" s="48" t="s">
        <v>56</v>
      </c>
      <c r="B59" s="43">
        <v>0</v>
      </c>
      <c r="C59" s="43">
        <v>0</v>
      </c>
      <c r="D59" s="43">
        <v>0</v>
      </c>
      <c r="E59" s="43">
        <v>0</v>
      </c>
      <c r="F59" s="43">
        <v>1</v>
      </c>
      <c r="G59" s="43">
        <v>0</v>
      </c>
      <c r="H59" s="43">
        <v>0</v>
      </c>
      <c r="I59" s="43">
        <v>16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8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1</v>
      </c>
      <c r="AQ59" s="43">
        <v>1</v>
      </c>
      <c r="AR59" s="43">
        <v>0</v>
      </c>
      <c r="AS59" s="43">
        <v>1</v>
      </c>
      <c r="AT59" s="43">
        <v>1</v>
      </c>
      <c r="AU59" s="43">
        <v>0</v>
      </c>
      <c r="AV59" s="43">
        <v>3</v>
      </c>
      <c r="AW59" s="43">
        <v>0</v>
      </c>
      <c r="AX59" s="43">
        <v>2</v>
      </c>
      <c r="AY59" s="43">
        <v>0</v>
      </c>
      <c r="AZ59" s="43">
        <v>3</v>
      </c>
      <c r="BA59" s="43">
        <v>2</v>
      </c>
      <c r="BB59" s="43">
        <v>0</v>
      </c>
      <c r="BC59" s="43">
        <v>1</v>
      </c>
      <c r="BD59" s="43">
        <v>0</v>
      </c>
      <c r="BE59" s="43">
        <v>0</v>
      </c>
      <c r="BF59" s="42">
        <v>72</v>
      </c>
      <c r="BG59" s="43">
        <v>0</v>
      </c>
      <c r="BH59" s="43">
        <v>7</v>
      </c>
      <c r="BI59" s="43">
        <v>11</v>
      </c>
      <c r="BJ59" s="43">
        <v>0</v>
      </c>
      <c r="BK59" s="44">
        <f t="shared" si="1"/>
        <v>130</v>
      </c>
      <c r="BL59" s="45">
        <f>ROUND((72/130),2)</f>
        <v>0.55000000000000004</v>
      </c>
    </row>
    <row r="60" spans="1:64" ht="28.8" x14ac:dyDescent="0.3">
      <c r="A60" s="48" t="s">
        <v>57</v>
      </c>
      <c r="B60" s="43">
        <v>0</v>
      </c>
      <c r="C60" s="43">
        <v>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1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2">
        <v>0</v>
      </c>
      <c r="BH60" s="43">
        <v>0</v>
      </c>
      <c r="BI60" s="43">
        <v>0</v>
      </c>
      <c r="BJ60" s="43">
        <v>0</v>
      </c>
      <c r="BK60" s="44">
        <f t="shared" si="1"/>
        <v>1</v>
      </c>
      <c r="BL60" s="45"/>
    </row>
    <row r="61" spans="1:64" x14ac:dyDescent="0.3">
      <c r="A61" s="48" t="s">
        <v>58</v>
      </c>
      <c r="B61" s="43">
        <v>0</v>
      </c>
      <c r="C61" s="43">
        <v>0</v>
      </c>
      <c r="D61" s="43">
        <v>0</v>
      </c>
      <c r="E61" s="43">
        <v>0</v>
      </c>
      <c r="F61" s="43">
        <v>0</v>
      </c>
      <c r="G61" s="43">
        <v>0</v>
      </c>
      <c r="H61" s="43">
        <v>1</v>
      </c>
      <c r="I61" s="43">
        <v>8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6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1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5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2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3">
        <v>0</v>
      </c>
      <c r="BE61" s="43">
        <v>0</v>
      </c>
      <c r="BF61" s="43">
        <v>3</v>
      </c>
      <c r="BG61" s="43">
        <v>0</v>
      </c>
      <c r="BH61" s="42">
        <v>252</v>
      </c>
      <c r="BI61" s="43">
        <v>1</v>
      </c>
      <c r="BJ61" s="43">
        <v>0</v>
      </c>
      <c r="BK61" s="44">
        <f t="shared" si="1"/>
        <v>279</v>
      </c>
      <c r="BL61" s="45">
        <f>ROUND((252/279),2)</f>
        <v>0.9</v>
      </c>
    </row>
    <row r="62" spans="1:64" ht="28.8" x14ac:dyDescent="0.3">
      <c r="A62" s="48" t="s">
        <v>59</v>
      </c>
      <c r="B62" s="43">
        <v>0</v>
      </c>
      <c r="C62" s="43">
        <v>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1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1</v>
      </c>
      <c r="AP62" s="43">
        <v>2</v>
      </c>
      <c r="AQ62" s="43">
        <v>3</v>
      </c>
      <c r="AR62" s="43">
        <v>1</v>
      </c>
      <c r="AS62" s="43">
        <v>3</v>
      </c>
      <c r="AT62" s="43">
        <v>0</v>
      </c>
      <c r="AU62" s="43">
        <v>0</v>
      </c>
      <c r="AV62" s="43">
        <v>0</v>
      </c>
      <c r="AW62" s="43">
        <v>0</v>
      </c>
      <c r="AX62" s="43">
        <v>1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5</v>
      </c>
      <c r="BG62" s="43">
        <v>0</v>
      </c>
      <c r="BH62" s="43">
        <v>1</v>
      </c>
      <c r="BI62" s="42">
        <v>13</v>
      </c>
      <c r="BJ62" s="43">
        <v>0</v>
      </c>
      <c r="BK62" s="44">
        <f t="shared" si="1"/>
        <v>31</v>
      </c>
      <c r="BL62" s="45">
        <f>ROUND((13/31),2)</f>
        <v>0.42</v>
      </c>
    </row>
    <row r="63" spans="1:64" x14ac:dyDescent="0.3">
      <c r="A63" s="48" t="s">
        <v>60</v>
      </c>
      <c r="B63" s="43">
        <v>0</v>
      </c>
      <c r="C63" s="43">
        <v>0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2">
        <v>0</v>
      </c>
      <c r="BK63" s="44">
        <f t="shared" si="1"/>
        <v>0</v>
      </c>
      <c r="BL63" s="45"/>
    </row>
    <row r="64" spans="1:64" x14ac:dyDescent="0.3">
      <c r="A64" s="49" t="s">
        <v>63</v>
      </c>
      <c r="B64" s="44">
        <f t="shared" ref="B64:AG64" si="2">SUM(B3:B63)</f>
        <v>0</v>
      </c>
      <c r="C64" s="44">
        <f t="shared" si="2"/>
        <v>0</v>
      </c>
      <c r="D64" s="44">
        <f t="shared" si="2"/>
        <v>89</v>
      </c>
      <c r="E64" s="44">
        <f t="shared" si="2"/>
        <v>0</v>
      </c>
      <c r="F64" s="44">
        <f t="shared" si="2"/>
        <v>90</v>
      </c>
      <c r="G64" s="44">
        <f t="shared" si="2"/>
        <v>0</v>
      </c>
      <c r="H64" s="44">
        <f t="shared" si="2"/>
        <v>5</v>
      </c>
      <c r="I64" s="44">
        <f t="shared" si="2"/>
        <v>214</v>
      </c>
      <c r="J64" s="44">
        <f t="shared" si="2"/>
        <v>8</v>
      </c>
      <c r="K64" s="44">
        <f t="shared" si="2"/>
        <v>22</v>
      </c>
      <c r="L64" s="44">
        <f t="shared" si="2"/>
        <v>0</v>
      </c>
      <c r="M64" s="44">
        <f t="shared" si="2"/>
        <v>0</v>
      </c>
      <c r="N64" s="44">
        <f t="shared" si="2"/>
        <v>3</v>
      </c>
      <c r="O64" s="44">
        <f t="shared" si="2"/>
        <v>0</v>
      </c>
      <c r="P64" s="44">
        <f t="shared" si="2"/>
        <v>0</v>
      </c>
      <c r="Q64" s="44">
        <f t="shared" si="2"/>
        <v>6</v>
      </c>
      <c r="R64" s="44">
        <f t="shared" si="2"/>
        <v>3</v>
      </c>
      <c r="S64" s="44">
        <f t="shared" si="2"/>
        <v>0</v>
      </c>
      <c r="T64" s="44">
        <f t="shared" si="2"/>
        <v>2</v>
      </c>
      <c r="U64" s="44">
        <f t="shared" si="2"/>
        <v>39</v>
      </c>
      <c r="V64" s="44">
        <f t="shared" si="2"/>
        <v>12</v>
      </c>
      <c r="W64" s="44">
        <f t="shared" si="2"/>
        <v>6</v>
      </c>
      <c r="X64" s="44">
        <f t="shared" si="2"/>
        <v>257</v>
      </c>
      <c r="Y64" s="44">
        <f t="shared" si="2"/>
        <v>87</v>
      </c>
      <c r="Z64" s="44">
        <f t="shared" si="2"/>
        <v>10</v>
      </c>
      <c r="AA64" s="44">
        <f t="shared" si="2"/>
        <v>59</v>
      </c>
      <c r="AB64" s="44">
        <f t="shared" si="2"/>
        <v>3</v>
      </c>
      <c r="AC64" s="44">
        <f t="shared" si="2"/>
        <v>1</v>
      </c>
      <c r="AD64" s="44">
        <f t="shared" si="2"/>
        <v>37</v>
      </c>
      <c r="AE64" s="44">
        <f t="shared" si="2"/>
        <v>3</v>
      </c>
      <c r="AF64" s="44">
        <f t="shared" si="2"/>
        <v>4</v>
      </c>
      <c r="AG64" s="44">
        <f t="shared" si="2"/>
        <v>2</v>
      </c>
      <c r="AH64" s="44">
        <f t="shared" ref="AH64:BJ64" si="3">SUM(AH3:AH63)</f>
        <v>0</v>
      </c>
      <c r="AI64" s="44">
        <f t="shared" si="3"/>
        <v>1</v>
      </c>
      <c r="AJ64" s="44">
        <f t="shared" si="3"/>
        <v>0</v>
      </c>
      <c r="AK64" s="44">
        <f t="shared" si="3"/>
        <v>2</v>
      </c>
      <c r="AL64" s="44">
        <f t="shared" si="3"/>
        <v>0</v>
      </c>
      <c r="AM64" s="44">
        <f t="shared" si="3"/>
        <v>7</v>
      </c>
      <c r="AN64" s="44">
        <f t="shared" si="3"/>
        <v>6</v>
      </c>
      <c r="AO64" s="44">
        <f t="shared" si="3"/>
        <v>6</v>
      </c>
      <c r="AP64" s="44">
        <f t="shared" si="3"/>
        <v>135</v>
      </c>
      <c r="AQ64" s="44">
        <f t="shared" si="3"/>
        <v>92</v>
      </c>
      <c r="AR64" s="44">
        <f t="shared" si="3"/>
        <v>30</v>
      </c>
      <c r="AS64" s="44">
        <f t="shared" si="3"/>
        <v>57</v>
      </c>
      <c r="AT64" s="44">
        <f t="shared" si="3"/>
        <v>125</v>
      </c>
      <c r="AU64" s="44">
        <f t="shared" si="3"/>
        <v>33</v>
      </c>
      <c r="AV64" s="44">
        <f t="shared" si="3"/>
        <v>137</v>
      </c>
      <c r="AW64" s="44">
        <f t="shared" si="3"/>
        <v>17</v>
      </c>
      <c r="AX64" s="44">
        <f t="shared" si="3"/>
        <v>295</v>
      </c>
      <c r="AY64" s="44">
        <f t="shared" si="3"/>
        <v>13</v>
      </c>
      <c r="AZ64" s="44">
        <f t="shared" si="3"/>
        <v>242</v>
      </c>
      <c r="BA64" s="44">
        <f t="shared" si="3"/>
        <v>230</v>
      </c>
      <c r="BB64" s="44">
        <f t="shared" si="3"/>
        <v>39</v>
      </c>
      <c r="BC64" s="44">
        <f t="shared" si="3"/>
        <v>83</v>
      </c>
      <c r="BD64" s="44">
        <f t="shared" si="3"/>
        <v>0</v>
      </c>
      <c r="BE64" s="44">
        <f t="shared" si="3"/>
        <v>220</v>
      </c>
      <c r="BF64" s="44">
        <f t="shared" si="3"/>
        <v>140</v>
      </c>
      <c r="BG64" s="44">
        <f t="shared" si="3"/>
        <v>0</v>
      </c>
      <c r="BH64" s="44">
        <f t="shared" si="3"/>
        <v>323</v>
      </c>
      <c r="BI64" s="44">
        <f t="shared" si="3"/>
        <v>39</v>
      </c>
      <c r="BJ64" s="44">
        <f t="shared" si="3"/>
        <v>2</v>
      </c>
      <c r="BK64" s="41">
        <f t="shared" si="1"/>
        <v>3236</v>
      </c>
    </row>
    <row r="65" spans="1:63" x14ac:dyDescent="0.3">
      <c r="A65" s="49" t="s">
        <v>64</v>
      </c>
      <c r="B65" s="45"/>
      <c r="C65" s="45"/>
      <c r="D65" s="45">
        <f>ROUND((0/89),2)</f>
        <v>0</v>
      </c>
      <c r="E65" s="45"/>
      <c r="F65" s="45">
        <f>ROUND((37/90),2)</f>
        <v>0.41</v>
      </c>
      <c r="G65" s="45"/>
      <c r="H65" s="45"/>
      <c r="I65" s="45">
        <f>ROUND((58/214),2)</f>
        <v>0.27</v>
      </c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>
        <f>ROUND((29/39),2)</f>
        <v>0.74</v>
      </c>
      <c r="V65" s="45"/>
      <c r="W65" s="45"/>
      <c r="X65" s="45">
        <f>ROUND((179/257),2)</f>
        <v>0.7</v>
      </c>
      <c r="Y65" s="45">
        <f>ROUND((77/87),2)</f>
        <v>0.89</v>
      </c>
      <c r="Z65" s="45"/>
      <c r="AA65" s="45">
        <f>ROUND((25/59),2)</f>
        <v>0.42</v>
      </c>
      <c r="AB65" s="45"/>
      <c r="AC65" s="45"/>
      <c r="AD65" s="45">
        <f>ROUND((21/37),2)</f>
        <v>0.56999999999999995</v>
      </c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>
        <f>ROUND((81/135),2)</f>
        <v>0.6</v>
      </c>
      <c r="AQ65" s="45">
        <f>ROUND((54/92),2)</f>
        <v>0.59</v>
      </c>
      <c r="AR65" s="45">
        <f>ROUND((20/30),2)</f>
        <v>0.67</v>
      </c>
      <c r="AS65" s="45">
        <f>ROUND((36/57),2)</f>
        <v>0.63</v>
      </c>
      <c r="AT65" s="45">
        <f>ROUND((36/125),2)</f>
        <v>0.28999999999999998</v>
      </c>
      <c r="AU65" s="45">
        <f>ROUND((7/33),2)</f>
        <v>0.21</v>
      </c>
      <c r="AV65" s="45">
        <f>ROUND((33/137),2)</f>
        <v>0.24</v>
      </c>
      <c r="AW65" s="45"/>
      <c r="AX65" s="45">
        <f>ROUND((256/295),2)</f>
        <v>0.87</v>
      </c>
      <c r="AY65" s="45"/>
      <c r="AZ65" s="45">
        <f>ROUND((151/242),2)</f>
        <v>0.62</v>
      </c>
      <c r="BA65" s="45">
        <f>ROUND((85/230),2)</f>
        <v>0.37</v>
      </c>
      <c r="BB65" s="45">
        <f>ROUND((11/39),2)</f>
        <v>0.28000000000000003</v>
      </c>
      <c r="BC65" s="45">
        <f>ROUND((11/83),2)</f>
        <v>0.13</v>
      </c>
      <c r="BD65" s="45"/>
      <c r="BE65" s="45">
        <f>ROUND((172/220),2)</f>
        <v>0.78</v>
      </c>
      <c r="BF65" s="45">
        <f>ROUND((72/140),2)</f>
        <v>0.51</v>
      </c>
      <c r="BG65" s="45"/>
      <c r="BH65" s="45">
        <f>ROUND((252/323),2)</f>
        <v>0.78</v>
      </c>
      <c r="BI65" s="45">
        <f>ROUND((13/39),2)</f>
        <v>0.33</v>
      </c>
      <c r="BJ65" s="45"/>
      <c r="BK65" s="46">
        <v>0.54200000000000004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D18" sqref="D18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75</v>
      </c>
    </row>
    <row r="3" spans="2:12" ht="15.6" x14ac:dyDescent="0.3">
      <c r="C3" s="4" t="s">
        <v>76</v>
      </c>
    </row>
    <row r="4" spans="2:12" ht="23.4" customHeight="1" x14ac:dyDescent="0.3"/>
    <row r="5" spans="2:12" ht="15" thickBot="1" x14ac:dyDescent="0.35">
      <c r="C5" s="3" t="s">
        <v>77</v>
      </c>
      <c r="D5" s="5" t="s">
        <v>78</v>
      </c>
      <c r="E5" s="6" t="s">
        <v>79</v>
      </c>
      <c r="F5" s="6" t="s">
        <v>80</v>
      </c>
      <c r="G5" s="6" t="s">
        <v>81</v>
      </c>
      <c r="H5" s="6" t="s">
        <v>82</v>
      </c>
      <c r="I5" s="6" t="s">
        <v>83</v>
      </c>
    </row>
    <row r="6" spans="2:12" ht="15" thickBot="1" x14ac:dyDescent="0.35">
      <c r="C6" s="7" t="s">
        <v>78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79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80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81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82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84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51" t="s">
        <v>85</v>
      </c>
      <c r="K12" s="52"/>
      <c r="L12" s="30">
        <v>27</v>
      </c>
    </row>
    <row r="13" spans="2:12" ht="15" thickBot="1" x14ac:dyDescent="0.35">
      <c r="J13" s="31">
        <f>27/I11</f>
        <v>0.47368421052631576</v>
      </c>
      <c r="K13" s="52" t="s">
        <v>86</v>
      </c>
      <c r="L13" s="53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77</v>
      </c>
      <c r="D15" s="6" t="s">
        <v>87</v>
      </c>
      <c r="E15" s="6" t="s">
        <v>79</v>
      </c>
      <c r="F15" s="6" t="s">
        <v>88</v>
      </c>
    </row>
    <row r="16" spans="2:12" ht="23.4" customHeight="1" x14ac:dyDescent="0.3">
      <c r="C16" s="6" t="s">
        <v>87</v>
      </c>
      <c r="D16" s="10" t="s">
        <v>89</v>
      </c>
      <c r="E16" s="33" t="s">
        <v>90</v>
      </c>
      <c r="F16" s="11" t="s">
        <v>91</v>
      </c>
    </row>
    <row r="17" spans="3:10" ht="23.4" customHeight="1" x14ac:dyDescent="0.3">
      <c r="C17" s="6" t="s">
        <v>79</v>
      </c>
      <c r="D17" s="34" t="s">
        <v>92</v>
      </c>
      <c r="E17" s="35">
        <v>6</v>
      </c>
      <c r="F17" s="18" t="s">
        <v>93</v>
      </c>
      <c r="H17" s="36" t="s">
        <v>94</v>
      </c>
    </row>
    <row r="18" spans="3:10" ht="23.4" customHeight="1" x14ac:dyDescent="0.3">
      <c r="C18" s="6" t="s">
        <v>88</v>
      </c>
      <c r="D18" s="19" t="s">
        <v>95</v>
      </c>
      <c r="E18" s="20" t="s">
        <v>96</v>
      </c>
      <c r="F18" s="37" t="s">
        <v>97</v>
      </c>
    </row>
    <row r="19" spans="3:10" ht="23.4" customHeight="1" x14ac:dyDescent="0.3"/>
    <row r="20" spans="3:10" ht="15" thickBot="1" x14ac:dyDescent="0.35">
      <c r="C20" s="3" t="s">
        <v>77</v>
      </c>
      <c r="D20" s="5" t="s">
        <v>87</v>
      </c>
      <c r="E20" s="6" t="s">
        <v>79</v>
      </c>
      <c r="F20" s="6" t="s">
        <v>88</v>
      </c>
      <c r="G20" s="6" t="s">
        <v>83</v>
      </c>
    </row>
    <row r="21" spans="3:10" ht="15" thickBot="1" x14ac:dyDescent="0.35">
      <c r="C21" s="7" t="s">
        <v>87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79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88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84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51" t="s">
        <v>85</v>
      </c>
      <c r="I25" s="52"/>
      <c r="J25" s="30">
        <v>35</v>
      </c>
    </row>
    <row r="26" spans="3:10" ht="15" thickBot="1" x14ac:dyDescent="0.35">
      <c r="H26" s="31">
        <f>35/G24</f>
        <v>0.61403508771929827</v>
      </c>
      <c r="I26" s="52" t="s">
        <v>86</v>
      </c>
      <c r="J26" s="53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SAF_SRM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2019-07-30T17:16:08Z</dcterms:created>
  <dcterms:modified xsi:type="dcterms:W3CDTF">2019-08-19T18:10:47Z</dcterms:modified>
</cp:coreProperties>
</file>