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E_GeoArea_Accuracy_Assessment\GeoArea\SE_GeoArea_Accuracy_Working\SE_EVT_Assessment_Final\RevisedResults\ConsistentResults\"/>
    </mc:Choice>
  </mc:AlternateContent>
  <xr:revisionPtr revIDLastSave="0" documentId="13_ncr:1_{D6037B42-09F4-42D3-A8B9-727509B360E1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2" r:id="rId1"/>
    <sheet name="All Assessed Map Categories" sheetId="1" r:id="rId2"/>
    <sheet name="Collapsing Categori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A211" i="1" l="1"/>
  <c r="HB96" i="1" l="1"/>
  <c r="HB91" i="1"/>
  <c r="HB45" i="1"/>
  <c r="HB32" i="1"/>
  <c r="H26" i="3" l="1"/>
  <c r="J13" i="3"/>
  <c r="GZ210" i="1" l="1"/>
  <c r="GY210" i="1"/>
  <c r="GW210" i="1"/>
  <c r="GQ210" i="1"/>
  <c r="GP210" i="1"/>
  <c r="GO210" i="1"/>
  <c r="GN210" i="1"/>
  <c r="GM210" i="1"/>
  <c r="GI210" i="1"/>
  <c r="GH210" i="1"/>
  <c r="GG210" i="1"/>
  <c r="GC210" i="1"/>
  <c r="GB210" i="1"/>
  <c r="GA210" i="1"/>
  <c r="FZ210" i="1"/>
  <c r="FY210" i="1"/>
  <c r="FW210" i="1"/>
  <c r="FV210" i="1"/>
  <c r="FU210" i="1"/>
  <c r="FT210" i="1"/>
  <c r="FS210" i="1"/>
  <c r="FR210" i="1"/>
  <c r="FQ210" i="1"/>
  <c r="FP210" i="1"/>
  <c r="FN210" i="1"/>
  <c r="FM210" i="1"/>
  <c r="FL210" i="1"/>
  <c r="FH210" i="1"/>
  <c r="FD210" i="1"/>
  <c r="FA210" i="1"/>
  <c r="EZ210" i="1"/>
  <c r="EY210" i="1"/>
  <c r="EX210" i="1"/>
  <c r="EW210" i="1"/>
  <c r="EV210" i="1"/>
  <c r="EU210" i="1"/>
  <c r="ET210" i="1"/>
  <c r="EO210" i="1"/>
  <c r="EL210" i="1"/>
  <c r="EI210" i="1"/>
  <c r="EH210" i="1"/>
  <c r="EG210" i="1"/>
  <c r="EF210" i="1"/>
  <c r="ED210" i="1"/>
  <c r="CT210" i="1"/>
  <c r="CS210" i="1"/>
  <c r="CP210" i="1"/>
  <c r="CO210" i="1"/>
  <c r="CN210" i="1"/>
  <c r="CM210" i="1"/>
  <c r="CL210" i="1"/>
  <c r="CK210" i="1"/>
  <c r="CG210" i="1"/>
  <c r="CF210" i="1"/>
  <c r="CE210" i="1"/>
  <c r="CC210" i="1"/>
  <c r="CA210" i="1"/>
  <c r="BY210" i="1"/>
  <c r="BX210" i="1"/>
  <c r="BU210" i="1"/>
  <c r="BT210" i="1"/>
  <c r="BR210" i="1"/>
  <c r="BQ210" i="1"/>
  <c r="BO210" i="1"/>
  <c r="BK210" i="1"/>
  <c r="BJ210" i="1"/>
  <c r="BI210" i="1"/>
  <c r="BH210" i="1"/>
  <c r="BG210" i="1"/>
  <c r="BF210" i="1"/>
  <c r="BE210" i="1"/>
  <c r="BD210" i="1"/>
  <c r="BA210" i="1"/>
  <c r="AY210" i="1"/>
  <c r="AX210" i="1"/>
  <c r="AW210" i="1"/>
  <c r="AV210" i="1"/>
  <c r="AU210" i="1"/>
  <c r="AT210" i="1"/>
  <c r="AR210" i="1"/>
  <c r="AQ210" i="1"/>
  <c r="AP210" i="1"/>
  <c r="AO210" i="1"/>
  <c r="AN210" i="1"/>
  <c r="AL210" i="1"/>
  <c r="AK210" i="1"/>
  <c r="AJ210" i="1"/>
  <c r="AI210" i="1"/>
  <c r="AH210" i="1"/>
  <c r="AG210" i="1"/>
  <c r="AF210" i="1"/>
  <c r="AE210" i="1"/>
  <c r="AC210" i="1"/>
  <c r="AA210" i="1"/>
  <c r="Y210" i="1"/>
  <c r="X210" i="1"/>
  <c r="W210" i="1"/>
  <c r="V210" i="1"/>
  <c r="U210" i="1"/>
  <c r="T210" i="1"/>
  <c r="S210" i="1"/>
  <c r="R210" i="1"/>
  <c r="Q210" i="1"/>
  <c r="O210" i="1"/>
  <c r="N210" i="1"/>
  <c r="G210" i="1"/>
  <c r="F210" i="1"/>
  <c r="D210" i="1"/>
  <c r="HA5" i="1"/>
  <c r="GQ211" i="1"/>
  <c r="HB200" i="1"/>
  <c r="HA200" i="1"/>
  <c r="DI210" i="1"/>
  <c r="HA114" i="1"/>
  <c r="FH211" i="1"/>
  <c r="HB165" i="1"/>
  <c r="HA165" i="1"/>
  <c r="HA174" i="1"/>
  <c r="AZ210" i="1"/>
  <c r="HA53" i="1"/>
  <c r="Y211" i="1"/>
  <c r="HB26" i="1"/>
  <c r="HA26" i="1"/>
  <c r="AA211" i="1"/>
  <c r="HA28" i="1"/>
  <c r="CI210" i="1"/>
  <c r="HA88" i="1"/>
  <c r="CW210" i="1"/>
  <c r="HA102" i="1"/>
  <c r="BP210" i="1"/>
  <c r="HA69" i="1"/>
  <c r="CV210" i="1"/>
  <c r="HA101" i="1"/>
  <c r="AI211" i="1"/>
  <c r="HA36" i="1"/>
  <c r="CA211" i="1"/>
  <c r="HA80" i="1"/>
  <c r="BX211" i="1"/>
  <c r="HB77" i="1"/>
  <c r="HA77" i="1"/>
  <c r="BA211" i="1"/>
  <c r="HB54" i="1"/>
  <c r="HA54" i="1"/>
  <c r="DP210" i="1"/>
  <c r="HA121" i="1"/>
  <c r="ER210" i="1"/>
  <c r="HA149" i="1"/>
  <c r="GN211" i="1"/>
  <c r="HB197" i="1"/>
  <c r="HA197" i="1"/>
  <c r="EI211" i="1"/>
  <c r="HB140" i="1"/>
  <c r="HA140" i="1"/>
  <c r="HA62" i="1"/>
  <c r="EA210" i="1"/>
  <c r="HA132" i="1"/>
  <c r="L210" i="1"/>
  <c r="HA13" i="1"/>
  <c r="HA208" i="1"/>
  <c r="DA210" i="1"/>
  <c r="HB106" i="1"/>
  <c r="HA106" i="1"/>
  <c r="FY211" i="1"/>
  <c r="HB182" i="1"/>
  <c r="HA182" i="1"/>
  <c r="HA21" i="1"/>
  <c r="GA211" i="1"/>
  <c r="HA184" i="1"/>
  <c r="DY210" i="1"/>
  <c r="HA130" i="1"/>
  <c r="FA211" i="1"/>
  <c r="HA158" i="1"/>
  <c r="AQ211" i="1"/>
  <c r="HB44" i="1"/>
  <c r="HA44" i="1"/>
  <c r="CY210" i="1"/>
  <c r="HA104" i="1"/>
  <c r="DH210" i="1"/>
  <c r="HA113" i="1"/>
  <c r="EJ210" i="1"/>
  <c r="HA141" i="1"/>
  <c r="HB198" i="1"/>
  <c r="HA198" i="1"/>
  <c r="GV210" i="1"/>
  <c r="HA205" i="1"/>
  <c r="FK210" i="1"/>
  <c r="HA168" i="1"/>
  <c r="HA173" i="1"/>
  <c r="AB210" i="1"/>
  <c r="HA29" i="1"/>
  <c r="FX210" i="1"/>
  <c r="HB181" i="1"/>
  <c r="HA181" i="1"/>
  <c r="AJ211" i="1"/>
  <c r="HB37" i="1"/>
  <c r="HA37" i="1"/>
  <c r="I210" i="1"/>
  <c r="HB10" i="1"/>
  <c r="HA10" i="1"/>
  <c r="HA93" i="1"/>
  <c r="ES210" i="1"/>
  <c r="HA150" i="1"/>
  <c r="DW210" i="1"/>
  <c r="HA128" i="1"/>
  <c r="CF211" i="1"/>
  <c r="HB85" i="1"/>
  <c r="HA85" i="1"/>
  <c r="HA61" i="1"/>
  <c r="EB210" i="1"/>
  <c r="HB133" i="1"/>
  <c r="HA133" i="1"/>
  <c r="DX210" i="1"/>
  <c r="HA129" i="1"/>
  <c r="EZ211" i="1"/>
  <c r="HB157" i="1"/>
  <c r="HA157" i="1"/>
  <c r="GF210" i="1"/>
  <c r="HA189" i="1"/>
  <c r="AR211" i="1"/>
  <c r="HA45" i="1"/>
  <c r="Q211" i="1"/>
  <c r="HB18" i="1"/>
  <c r="HA18" i="1"/>
  <c r="EK210" i="1"/>
  <c r="HA142" i="1"/>
  <c r="BC210" i="1"/>
  <c r="HA56" i="1"/>
  <c r="DV210" i="1"/>
  <c r="HA127" i="1"/>
  <c r="DO210" i="1"/>
  <c r="HA120" i="1"/>
  <c r="FJ210" i="1"/>
  <c r="HA167" i="1"/>
  <c r="GL210" i="1"/>
  <c r="HA195" i="1"/>
  <c r="AT211" i="1"/>
  <c r="HB47" i="1"/>
  <c r="HA47" i="1"/>
  <c r="GW211" i="1"/>
  <c r="HB206" i="1"/>
  <c r="HA206" i="1"/>
  <c r="AC211" i="1"/>
  <c r="HA30" i="1"/>
  <c r="FS211" i="1"/>
  <c r="HA176" i="1"/>
  <c r="AK211" i="1"/>
  <c r="HB38" i="1"/>
  <c r="HA38" i="1"/>
  <c r="BZ210" i="1"/>
  <c r="HA79" i="1"/>
  <c r="CT211" i="1"/>
  <c r="HB99" i="1"/>
  <c r="HA99" i="1"/>
  <c r="EL211" i="1"/>
  <c r="HA143" i="1"/>
  <c r="HA7" i="1"/>
  <c r="CO211" i="1"/>
  <c r="HA94" i="1"/>
  <c r="GM211" i="1"/>
  <c r="HB196" i="1"/>
  <c r="HA196" i="1"/>
  <c r="N211" i="1"/>
  <c r="HB15" i="1"/>
  <c r="HA15" i="1"/>
  <c r="CG211" i="1"/>
  <c r="HB86" i="1"/>
  <c r="HA86" i="1"/>
  <c r="EC210" i="1"/>
  <c r="HA134" i="1"/>
  <c r="BK211" i="1"/>
  <c r="HB64" i="1"/>
  <c r="HA64" i="1"/>
  <c r="DG210" i="1"/>
  <c r="HB112" i="1"/>
  <c r="HA112" i="1"/>
  <c r="BS210" i="1"/>
  <c r="HB72" i="1"/>
  <c r="HA72" i="1"/>
  <c r="GG211" i="1"/>
  <c r="HB190" i="1"/>
  <c r="HA190" i="1"/>
  <c r="AS210" i="1"/>
  <c r="HA46" i="1"/>
  <c r="FC210" i="1"/>
  <c r="HA160" i="1"/>
  <c r="BB210" i="1"/>
  <c r="HA55" i="1"/>
  <c r="CL211" i="1"/>
  <c r="HA91" i="1"/>
  <c r="EU211" i="1"/>
  <c r="HB152" i="1"/>
  <c r="HA152" i="1"/>
  <c r="HA25" i="1"/>
  <c r="C210" i="1"/>
  <c r="HA4" i="1"/>
  <c r="DU210" i="1"/>
  <c r="HA126" i="1"/>
  <c r="FE210" i="1"/>
  <c r="HA162" i="1"/>
  <c r="DN210" i="1"/>
  <c r="HA119" i="1"/>
  <c r="HA175" i="1"/>
  <c r="GT210" i="1"/>
  <c r="HA203" i="1"/>
  <c r="AU211" i="1"/>
  <c r="HA48" i="1"/>
  <c r="HA170" i="1"/>
  <c r="DF210" i="1"/>
  <c r="HA111" i="1"/>
  <c r="FZ211" i="1"/>
  <c r="HB183" i="1"/>
  <c r="HA183" i="1"/>
  <c r="AD210" i="1"/>
  <c r="HA31" i="1"/>
  <c r="CU210" i="1"/>
  <c r="HA100" i="1"/>
  <c r="AL211" i="1"/>
  <c r="HB39" i="1"/>
  <c r="HA39" i="1"/>
  <c r="BJ211" i="1"/>
  <c r="HA63" i="1"/>
  <c r="CD210" i="1"/>
  <c r="HA83" i="1"/>
  <c r="ED211" i="1"/>
  <c r="HB135" i="1"/>
  <c r="HA135" i="1"/>
  <c r="K210" i="1"/>
  <c r="HA12" i="1"/>
  <c r="BR211" i="1"/>
  <c r="HA71" i="1"/>
  <c r="S211" i="1"/>
  <c r="HA20" i="1"/>
  <c r="FB211" i="1"/>
  <c r="FB210" i="1"/>
  <c r="HA159" i="1"/>
  <c r="GD210" i="1"/>
  <c r="HA187" i="1"/>
  <c r="CM211" i="1"/>
  <c r="HA92" i="1"/>
  <c r="BE211" i="1"/>
  <c r="HB58" i="1"/>
  <c r="HA58" i="1"/>
  <c r="DT210" i="1"/>
  <c r="HA125" i="1"/>
  <c r="EV211" i="1"/>
  <c r="HB153" i="1"/>
  <c r="HA153" i="1"/>
  <c r="HA185" i="1"/>
  <c r="EM210" i="1"/>
  <c r="HA144" i="1"/>
  <c r="GU210" i="1"/>
  <c r="HA204" i="1"/>
  <c r="DM210" i="1"/>
  <c r="HB118" i="1"/>
  <c r="HA118" i="1"/>
  <c r="HA161" i="1"/>
  <c r="GJ210" i="1"/>
  <c r="HA193" i="1"/>
  <c r="EE210" i="1"/>
  <c r="HA136" i="1"/>
  <c r="H210" i="1"/>
  <c r="HA9" i="1"/>
  <c r="DE210" i="1"/>
  <c r="HA110" i="1"/>
  <c r="HA169" i="1"/>
  <c r="FU211" i="1"/>
  <c r="HB178" i="1"/>
  <c r="HA178" i="1"/>
  <c r="GI211" i="1"/>
  <c r="HA192" i="1"/>
  <c r="CR210" i="1"/>
  <c r="HA97" i="1"/>
  <c r="AE211" i="1"/>
  <c r="HA32" i="1"/>
  <c r="AM210" i="1"/>
  <c r="HA40" i="1"/>
  <c r="CE211" i="1"/>
  <c r="HA84" i="1"/>
  <c r="BM210" i="1"/>
  <c r="HA66" i="1"/>
  <c r="CS211" i="1"/>
  <c r="HB98" i="1"/>
  <c r="HA98" i="1"/>
  <c r="BU211" i="1"/>
  <c r="HB74" i="1"/>
  <c r="HA74" i="1"/>
  <c r="P210" i="1"/>
  <c r="HA17" i="1"/>
  <c r="GE210" i="1"/>
  <c r="HA188" i="1"/>
  <c r="Z210" i="1"/>
  <c r="HA27" i="1"/>
  <c r="E210" i="1"/>
  <c r="HA6" i="1"/>
  <c r="CJ210" i="1"/>
  <c r="HA89" i="1"/>
  <c r="EW211" i="1"/>
  <c r="HB154" i="1"/>
  <c r="HA154" i="1"/>
  <c r="BD211" i="1"/>
  <c r="HB57" i="1"/>
  <c r="HA57" i="1"/>
  <c r="DL210" i="1"/>
  <c r="HB117" i="1"/>
  <c r="HA117" i="1"/>
  <c r="EN210" i="1"/>
  <c r="HA145" i="1"/>
  <c r="HA186" i="1"/>
  <c r="DS210" i="1"/>
  <c r="HA124" i="1"/>
  <c r="BL210" i="1"/>
  <c r="HA65" i="1"/>
  <c r="DD210" i="1"/>
  <c r="HB109" i="1"/>
  <c r="HA109" i="1"/>
  <c r="HA137" i="1"/>
  <c r="GK210" i="1"/>
  <c r="HA194" i="1"/>
  <c r="GR210" i="1"/>
  <c r="HA201" i="1"/>
  <c r="FO210" i="1"/>
  <c r="HA172" i="1"/>
  <c r="HA177" i="1"/>
  <c r="GZ211" i="1"/>
  <c r="HB209" i="1"/>
  <c r="HA209" i="1"/>
  <c r="EP210" i="1"/>
  <c r="HA147" i="1"/>
  <c r="AN211" i="1"/>
  <c r="HB41" i="1"/>
  <c r="HA41" i="1"/>
  <c r="M210" i="1"/>
  <c r="HB14" i="1"/>
  <c r="HA14" i="1"/>
  <c r="CB210" i="1"/>
  <c r="HA81" i="1"/>
  <c r="AV211" i="1"/>
  <c r="HB49" i="1"/>
  <c r="HA49" i="1"/>
  <c r="HA22" i="1"/>
  <c r="CZ210" i="1"/>
  <c r="HA105" i="1"/>
  <c r="BT211" i="1"/>
  <c r="HB73" i="1"/>
  <c r="HA73" i="1"/>
  <c r="AG211" i="1"/>
  <c r="HA34" i="1"/>
  <c r="HB180" i="1"/>
  <c r="HA180" i="1"/>
  <c r="CP211" i="1"/>
  <c r="HA95" i="1"/>
  <c r="EX211" i="1"/>
  <c r="HB155" i="1"/>
  <c r="HA155" i="1"/>
  <c r="W211" i="1"/>
  <c r="HB24" i="1"/>
  <c r="HA24" i="1"/>
  <c r="B210" i="1"/>
  <c r="HA210" i="1" s="1"/>
  <c r="HA212" i="1" s="1"/>
  <c r="HA3" i="1"/>
  <c r="CK211" i="1"/>
  <c r="HA90" i="1"/>
  <c r="EO211" i="1"/>
  <c r="HB146" i="1"/>
  <c r="HA146" i="1"/>
  <c r="HA60" i="1"/>
  <c r="DZ210" i="1"/>
  <c r="HA131" i="1"/>
  <c r="AF211" i="1"/>
  <c r="HA33" i="1"/>
  <c r="J210" i="1"/>
  <c r="HB11" i="1"/>
  <c r="HA11" i="1"/>
  <c r="CC211" i="1"/>
  <c r="HB82" i="1"/>
  <c r="HA82" i="1"/>
  <c r="HB138" i="1"/>
  <c r="HA138" i="1"/>
  <c r="BO211" i="1"/>
  <c r="HB68" i="1"/>
  <c r="HA68" i="1"/>
  <c r="DR210" i="1"/>
  <c r="HA123" i="1"/>
  <c r="DK210" i="1"/>
  <c r="HA116" i="1"/>
  <c r="FN211" i="1"/>
  <c r="HA171" i="1"/>
  <c r="HA191" i="1"/>
  <c r="AX211" i="1"/>
  <c r="HB51" i="1"/>
  <c r="HA51" i="1"/>
  <c r="GS210" i="1"/>
  <c r="HA202" i="1"/>
  <c r="DC210" i="1"/>
  <c r="HA108" i="1"/>
  <c r="EH211" i="1"/>
  <c r="HB139" i="1"/>
  <c r="HA139" i="1"/>
  <c r="HA42" i="1"/>
  <c r="ET211" i="1"/>
  <c r="HB151" i="1"/>
  <c r="HA151" i="1"/>
  <c r="AW211" i="1"/>
  <c r="HB50" i="1"/>
  <c r="HA50" i="1"/>
  <c r="FG210" i="1"/>
  <c r="HA164" i="1"/>
  <c r="HA19" i="1"/>
  <c r="BW210" i="1"/>
  <c r="HA76" i="1"/>
  <c r="FV211" i="1"/>
  <c r="HB179" i="1"/>
  <c r="HA179" i="1"/>
  <c r="GP211" i="1"/>
  <c r="HA199" i="1"/>
  <c r="AY211" i="1"/>
  <c r="HB52" i="1"/>
  <c r="HA52" i="1"/>
  <c r="CQ210" i="1"/>
  <c r="HA96" i="1"/>
  <c r="BQ211" i="1"/>
  <c r="HB70" i="1"/>
  <c r="HA70" i="1"/>
  <c r="BF211" i="1"/>
  <c r="HB59" i="1"/>
  <c r="HA59" i="1"/>
  <c r="CH210" i="1"/>
  <c r="HA87" i="1"/>
  <c r="EY211" i="1"/>
  <c r="HB156" i="1"/>
  <c r="HA156" i="1"/>
  <c r="BY211" i="1"/>
  <c r="HB78" i="1"/>
  <c r="HA78" i="1"/>
  <c r="BN210" i="1"/>
  <c r="HA67" i="1"/>
  <c r="EQ210" i="1"/>
  <c r="HA148" i="1"/>
  <c r="V211" i="1"/>
  <c r="HB23" i="1"/>
  <c r="HA23" i="1"/>
  <c r="G211" i="1"/>
  <c r="HA8" i="1"/>
  <c r="DQ210" i="1"/>
  <c r="HA122" i="1"/>
  <c r="FI210" i="1"/>
  <c r="HA166" i="1"/>
  <c r="DJ210" i="1"/>
  <c r="HA115" i="1"/>
  <c r="O211" i="1"/>
  <c r="HB16" i="1"/>
  <c r="HA16" i="1"/>
  <c r="DB210" i="1"/>
  <c r="HA107" i="1"/>
  <c r="GX210" i="1"/>
  <c r="HA207" i="1"/>
  <c r="AH211" i="1"/>
  <c r="HB35" i="1"/>
  <c r="HA35" i="1"/>
  <c r="FF210" i="1"/>
  <c r="HA163" i="1"/>
  <c r="AP211" i="1"/>
  <c r="HB43" i="1"/>
  <c r="HA43" i="1"/>
  <c r="BV210" i="1"/>
  <c r="HA75" i="1"/>
  <c r="CX210" i="1"/>
  <c r="HA103" i="1"/>
</calcChain>
</file>

<file path=xl/sharedStrings.xml><?xml version="1.0" encoding="utf-8"?>
<sst xmlns="http://schemas.openxmlformats.org/spreadsheetml/2006/main" count="479" uniqueCount="250">
  <si>
    <t>7191 Recently Logged-Herb and Grass Cover</t>
  </si>
  <si>
    <t>7192 Recently Logged-Shrub Cover</t>
  </si>
  <si>
    <t>7193 Recently Logged-Tree Cover</t>
  </si>
  <si>
    <t>7195 Recently Burned-Herb and Grass Cover</t>
  </si>
  <si>
    <t>7248 Northern Atlantic Coastal Plain Dune and Swale Grassland</t>
  </si>
  <si>
    <t>7249 Atlantic Coastal Plain Peatland Pocosin and Canebrake Shrubland</t>
  </si>
  <si>
    <t>7291 Central Interior Highlands Calcareous Glade and Barrens Herbaceous</t>
  </si>
  <si>
    <t>7292 Open Water</t>
  </si>
  <si>
    <t>7296 Developed-Low Intensity</t>
  </si>
  <si>
    <t>7297 Developed-Medium Intensity</t>
  </si>
  <si>
    <t>7298 Developed-High Intensity</t>
  </si>
  <si>
    <t>7299 Developed-Roads</t>
  </si>
  <si>
    <t>7304 Ozark-Ouachita Dry-Mesic Oak Forest</t>
  </si>
  <si>
    <t>7305 Southern Interior Low Plateau Dry-Mesic Oak Forest</t>
  </si>
  <si>
    <t>7306 East Gulf Coastal Plain Northern Loess Plain Oak-Hickory Upland</t>
  </si>
  <si>
    <t>7307 East Gulf Coastal Plain Northern Dry Upland Hardwood Forest</t>
  </si>
  <si>
    <t>7310 North-Central Interior Dry-Mesic Oak Forest and Woodland</t>
  </si>
  <si>
    <t>7311 North-Central Interior Dry Oak Forest and Woodland</t>
  </si>
  <si>
    <t>7314 North-Central Interior Maple-Basswood Forest</t>
  </si>
  <si>
    <t>7315 Southern Appalachian Oak Forest</t>
  </si>
  <si>
    <t>7316 Southern Piedmont Mesic Forest</t>
  </si>
  <si>
    <t>7317 Allegheny-Cumberland Dry Oak Forest and Woodland</t>
  </si>
  <si>
    <t>7318 Southern and Central Appalachian Cove Forest</t>
  </si>
  <si>
    <t>7321 South-Central Interior Mesophytic Forest</t>
  </si>
  <si>
    <t>7322 Crowleys Ridge Mesic Loess Slope Forest</t>
  </si>
  <si>
    <t>7323 West Gulf Coastal Plain Mesic Hardwood Forest</t>
  </si>
  <si>
    <t>7325 East Gulf Coastal Plain Northern Mesic Hardwood Slope Forest</t>
  </si>
  <si>
    <t>7327 East Gulf Coastal Plain Northern Loess Bluff Forest</t>
  </si>
  <si>
    <t>7329 East Gulf Coastal Plain Southern Loess Bluff Forest</t>
  </si>
  <si>
    <t>7330 Southern Coastal Plain Dry Upland Hardwood Forest</t>
  </si>
  <si>
    <t>7333 South Florida Hardwood Hammock</t>
  </si>
  <si>
    <t>7334 Ozark-Ouachita Mesic Hardwood Forest</t>
  </si>
  <si>
    <t>7335 Southern Atlantic Coastal Plain Dry and Dry-Mesic Oak Forest</t>
  </si>
  <si>
    <t>7336 Southwest Florida Maritime Hammock</t>
  </si>
  <si>
    <t>7343 Southern Atlantic Coastal Plain Mesic Hardwood Forest</t>
  </si>
  <si>
    <t>7346 Atlantic Coastal Plain Fall-line Sandhills Longleaf Pine Woodland</t>
  </si>
  <si>
    <t>7347 Atlantic Coastal Plain Upland Longleaf Pine Woodland</t>
  </si>
  <si>
    <t>7348 West Gulf Coastal Plain Upland Longleaf Pine Forest and Woodland</t>
  </si>
  <si>
    <t>7349 East Gulf Coastal Plain Interior Upland Longleaf Pine Woodland</t>
  </si>
  <si>
    <t>7352 Southern Appalachian Montane Pine Forest and Woodland</t>
  </si>
  <si>
    <t>7353 Southern Appalachian Low-Elevation Pine Forest</t>
  </si>
  <si>
    <t>7356 Florida Longleaf Pine Sandhill</t>
  </si>
  <si>
    <t>7357 Southern Coastal Plain Mesic Slope Forest</t>
  </si>
  <si>
    <t>7360 South Florida Pine Rockland</t>
  </si>
  <si>
    <t>7361 Central Atlantic Coastal Plain Maritime Forest</t>
  </si>
  <si>
    <t>7363 Central Interior Highlands Dry Acidic Glade and Barrens</t>
  </si>
  <si>
    <t>7364 Ozark-Ouachita Dry Oak Woodland</t>
  </si>
  <si>
    <t>7367 Ozark-Ouachita Shortleaf Pine Forest and Woodland</t>
  </si>
  <si>
    <t>7368 Southern Piedmont Dry Pine Forest</t>
  </si>
  <si>
    <t>7371 West Gulf Coastal Plain Pine Forest</t>
  </si>
  <si>
    <t>7372 East Gulf Coastal Plain Interior Shortleaf Pine Forest</t>
  </si>
  <si>
    <t>7376 Southern Ridge and Valley / Cumberland Dry Calcareous Forest</t>
  </si>
  <si>
    <t>7378 West Gulf Coastal Plain Sandhill Shortleaf Pine Forest and Woodland</t>
  </si>
  <si>
    <t>7380 East Gulf Coastal Plain Maritime Forest</t>
  </si>
  <si>
    <t>7382 Southern Atlantic Coastal Plain Maritime Forest</t>
  </si>
  <si>
    <t>7387 Florida Peninsula Inland Scrub Shrubland</t>
  </si>
  <si>
    <t>7401 Central Interior Highlands Calcareous Glade and Barrens Woodland</t>
  </si>
  <si>
    <t>7421 Central Tallgrass Prairie</t>
  </si>
  <si>
    <t>7422 Texas Blackland Tallgrass Prairie</t>
  </si>
  <si>
    <t>7423 Southeastern Great Plains Tallgrass Prairie</t>
  </si>
  <si>
    <t>7425 Florida Dry Prairie Grassland</t>
  </si>
  <si>
    <t>7426 Southern Atlantic Coastal Plain Dune and Maritime Grassland</t>
  </si>
  <si>
    <t>7431 Southwest Florida Dune and Coastal Grassland</t>
  </si>
  <si>
    <t>7435 East Gulf Coastal Plain Dune and Coastal Grassland</t>
  </si>
  <si>
    <t>7442 Arkansas Valley Prairie and Woodland</t>
  </si>
  <si>
    <t>7446 South Florida Pine Flatwoods</t>
  </si>
  <si>
    <t>7447 South Florida Cypress Dome</t>
  </si>
  <si>
    <t>7449 Central Atlantic Coastal Plain Wet Longleaf Pine Savanna and Flatwoods</t>
  </si>
  <si>
    <t>7450 Southern Atlantic Coastal Plain Wet Pine Savanna and Flatwoods</t>
  </si>
  <si>
    <t>7452 Atlantic Coastal Plain Peatland Pocosin and Canebrake Woodland</t>
  </si>
  <si>
    <t>7453 Central Florida Pine Flatwoods</t>
  </si>
  <si>
    <t>7454 East Gulf Coastal Plain Near-Coast Pine Flatwoods</t>
  </si>
  <si>
    <t>7458 West Gulf Coastal Plain Pine Flatwoods</t>
  </si>
  <si>
    <t>7459 Atlantic Coastal Plain Clay-Based Carolina Bay Wetland</t>
  </si>
  <si>
    <t>7460 Southern Coastal Plain Nonriverine Cypress Dome</t>
  </si>
  <si>
    <t>7461 Southern Coastal Plain Seepage Swamp and Baygall Woodland</t>
  </si>
  <si>
    <t>7462 West Gulf Coastal Plain Seepage Swamp and Baygall Woodland</t>
  </si>
  <si>
    <t>7468 Atlantic Coastal Plain Streamhead Seepage Swamp-Pocosin-Baygall Woodland</t>
  </si>
  <si>
    <t>7472 Southeast Florida Coastal Strand Shrubland</t>
  </si>
  <si>
    <t>7483 South Florida Everglades Sawgrass Marsh</t>
  </si>
  <si>
    <t>7484 South Florida Wet Marl Prairie</t>
  </si>
  <si>
    <t>7485 East Gulf Coastal Plain Wet Prairie</t>
  </si>
  <si>
    <t>7489 Floridian Highlands Freshwater Marsh</t>
  </si>
  <si>
    <t>7501 Southern Atlantic Coastal Plain Nonriverine Swamp and Wet Hardwood Forest</t>
  </si>
  <si>
    <t>7506 West Gulf Coastal Plain Nonriverine Wet Hardwood Flatwoods</t>
  </si>
  <si>
    <t>7507 Ozark-Ouachita Shortleaf Pine-Bluestem Woodland</t>
  </si>
  <si>
    <t>7509 Mississippi River Alluvial Plain Dry-Mesic Loess Slope Forest</t>
  </si>
  <si>
    <t>7513 Lower Mississippi River Flatwoods</t>
  </si>
  <si>
    <t>7514 Central Florida Herbaceous Pondshore</t>
  </si>
  <si>
    <t>7515 Southern Coastal Plain Herbaceous Seep and Bog</t>
  </si>
  <si>
    <t>7519 East-Central Texas Plains Post Oak Savanna and Woodland</t>
  </si>
  <si>
    <t>7565 Florida Peninsula Inland Scrub Woodland</t>
  </si>
  <si>
    <t>7566 Florida Dry Prairie Shruband</t>
  </si>
  <si>
    <t>7571 Southern Coastal Plain Seepage Swamp and Baygall Shrubland</t>
  </si>
  <si>
    <t>7578 East Gulf Coastal Plain Wet Savanna</t>
  </si>
  <si>
    <t>7861 Caribbean Coastal Mangrove</t>
  </si>
  <si>
    <t>7867 Caribbean Estuary Mangrove</t>
  </si>
  <si>
    <t>7905 Eastern Cool Temperate Urban Deciduous Forest</t>
  </si>
  <si>
    <t>7906 Eastern Cool Temperate Urban Evergreen Forest</t>
  </si>
  <si>
    <t>7907 Eastern Cool Temperate Urban Mixed Forest</t>
  </si>
  <si>
    <t>7908 Eastern Cool Temperate Urban Herbaceous</t>
  </si>
  <si>
    <t>7909 Eastern Cool Temperate Urban Shrubland</t>
  </si>
  <si>
    <t>7915 Eastern Warm Temperate Urban Urban Deciduous Forest</t>
  </si>
  <si>
    <t>7916 Eastern Warm Temperate Urban Urban Evergreen Forest</t>
  </si>
  <si>
    <t>7917 Eastern Warm Temperate Urban Urban Mixed Forest</t>
  </si>
  <si>
    <t>7918 Eastern Warm Temperate Urban Urban Herbaceous</t>
  </si>
  <si>
    <t>7919 Eastern Warm Temperate Urban Urban Shrubland</t>
  </si>
  <si>
    <t>7930 Eastern Cool Temperate Developed Ruderal Deciduous Forest</t>
  </si>
  <si>
    <t>7931 Eastern Cool Temperate Developed Ruderal Evergreen Forest</t>
  </si>
  <si>
    <t>7932 Eastern Cool Temperate Developed Ruderal Mixed Forest</t>
  </si>
  <si>
    <t>7933 Eastern Cool Temperate Developed Ruderal Shrubland</t>
  </si>
  <si>
    <t>7934 Eastern Cool Temperate Developed Ruderal Grassland</t>
  </si>
  <si>
    <t>7935 Eastern Warm Temperate Developed Ruderal Deciduous Forest</t>
  </si>
  <si>
    <t>7936 Eastern Warm Temperate Developed Ruderal Evergreen Forest</t>
  </si>
  <si>
    <t>7937 Eastern Warm Temperate Developed Ruderal Mixed Forest</t>
  </si>
  <si>
    <t>7938 Eastern Warm Temperate Developed Ruderal Shrubland</t>
  </si>
  <si>
    <t>7939 Eastern Warm Temperate Developed Ruderal Grassland</t>
  </si>
  <si>
    <t>7950 Eastern Cool Temperate Developed Ruderal Deciduous Forested Wetland</t>
  </si>
  <si>
    <t>7952 Eastern Cool Temperate Developed Ruderal Mixed Forested Wetland</t>
  </si>
  <si>
    <t>7953 Eastern Cool Temperate Developed Ruderal Shrub Wetland</t>
  </si>
  <si>
    <t>7954 Eastern Cool Temperate Developed Ruderal Herbaceous Wetland</t>
  </si>
  <si>
    <t>7956 Eastern Warm Temperate Developed Ruderal Evergreen Forested Wetland</t>
  </si>
  <si>
    <t>7957 Eastern Warm Temperate Developed Ruderal Mixed Forested Wetland</t>
  </si>
  <si>
    <t>7959 Eastern Warm Temperate Developed Ruderal Herbaceous Wetland</t>
  </si>
  <si>
    <t>7974 Eastern Cool Temperate Row Crop</t>
  </si>
  <si>
    <t>7976 Eastern Cool Temperate Fallow/Idle Cropland</t>
  </si>
  <si>
    <t>7977 Eastern Cool Temperate Pasture and Hayland</t>
  </si>
  <si>
    <t>7990 Eastern Warm Temperate Orchard</t>
  </si>
  <si>
    <t>7994 Eastern Warm Temperate Row Crop</t>
  </si>
  <si>
    <t>7996 Eastern Warm Temperate Fallow/Idle Cropland</t>
  </si>
  <si>
    <t>7997 Eastern Warm Temperate Pasture and Hayland</t>
  </si>
  <si>
    <t>7999 Eastern Warm Temperate Aquaculture</t>
  </si>
  <si>
    <t>9041 Atlantic Coastal Plain Blackwater Stream Floodplain Forest</t>
  </si>
  <si>
    <t>9042 Atlantic Coastal Plain Brownwater Stream Floodplain Forest</t>
  </si>
  <si>
    <t>9044 Atlantic Coastal Plain Embayed Region Tidal Freshwater Marsh</t>
  </si>
  <si>
    <t>9045 Atlantic Coastal Plain Embayed Region Tidal Salt and Brackish Marsh</t>
  </si>
  <si>
    <t>9050 Atlantic Coastal Plain Small Blackwater River Floodplain Forest</t>
  </si>
  <si>
    <t>9051 Atlantic Coastal Plain Small Brownwater River Floodplain Forest</t>
  </si>
  <si>
    <t>9061 Central Atlantic Coastal Plain Sandy Beach</t>
  </si>
  <si>
    <t>9063 Central Florida Wet Prairie and Herbaceous Seep</t>
  </si>
  <si>
    <t>9066 Central Interior Highlands and Appalachian Sinkhole and Depression Pond</t>
  </si>
  <si>
    <t>9077 East Gulf Coastal Plain Depression Pondshore</t>
  </si>
  <si>
    <t>9082 East Gulf Coastal Plain Large River Floodplain Forest</t>
  </si>
  <si>
    <t>9085 East Gulf Coastal Plain Small Stream and River Floodplain Forest</t>
  </si>
  <si>
    <t>9094 Florida Big Bend Fresh and Oligohaline Tidal Marsh</t>
  </si>
  <si>
    <t>9095 Florida Big Bend Salt and Brackish Tidal Marsh</t>
  </si>
  <si>
    <t>9097 Florida Panhandle Beach Vegetation</t>
  </si>
  <si>
    <t>9098 Florida River Floodplain Marsh</t>
  </si>
  <si>
    <t>9104 Gulf Coast Chenier Plain Fresh and Oligohaline Tidal Marsh</t>
  </si>
  <si>
    <t>9105 Gulf Coast Chenier Plain Salt and Brackish Tidal Marsh</t>
  </si>
  <si>
    <t>9136 Mississippi Delta Fresh and Oligohaline Tidal Marsh</t>
  </si>
  <si>
    <t>9137 Mississippi Delta Salt and Brackish Tidal Marsh</t>
  </si>
  <si>
    <t>9138 Mississippi River Bottomland Depression</t>
  </si>
  <si>
    <t>9139 Mississippi River High Floodplain (Bottomland) Forest</t>
  </si>
  <si>
    <t>9140 Mississippi River Low Floodplain (Bottomland) Forest</t>
  </si>
  <si>
    <t>9141 Mississippi River Riparian Forest</t>
  </si>
  <si>
    <t>9142 Mississippi Sound Fresh and Oligohaline Tidal Marsh</t>
  </si>
  <si>
    <t>9143 Mississippi Sound Salt and Brackish Tidal Marsh</t>
  </si>
  <si>
    <t>9179 North-Central Interior Floodplain Forest</t>
  </si>
  <si>
    <t>9180 North-Central Interior Freshwater Marsh</t>
  </si>
  <si>
    <t>9207 Ozark-Ouachita Riparian Forest</t>
  </si>
  <si>
    <t>9211 Red River Large Floodplain Forest</t>
  </si>
  <si>
    <t>9216 South Florida Bayhead Swamp</t>
  </si>
  <si>
    <t>9218 South Florida Hydric Hammock</t>
  </si>
  <si>
    <t>9220 South Florida Pond-apple/Popash Slough</t>
  </si>
  <si>
    <t>9222 South Florida Slough Gator Hole and Willow Head Herbaceous</t>
  </si>
  <si>
    <t>9223 South-Central Interior Large Floodplain</t>
  </si>
  <si>
    <t>9224 South-Central Interior Small Stream and Riparian Forest</t>
  </si>
  <si>
    <t>9228 Southeastern Coastal Plain Interdunal Wetland</t>
  </si>
  <si>
    <t>9230 Southeastern Great Plains Floodplain Forest and Woodland</t>
  </si>
  <si>
    <t>9231 Southeastern Great Plains Riparian Forest and Woodland</t>
  </si>
  <si>
    <t>9234 Southern Appalachian Granitic Dome</t>
  </si>
  <si>
    <t>9237 Southern Appalachian Seepage Wetland</t>
  </si>
  <si>
    <t>9239 Southern Atlantic Coastal Plain Depression Pondshore</t>
  </si>
  <si>
    <t>9241 Southern Atlantic Coastal Plain Fresh and Oligohaline Tidal Marsh</t>
  </si>
  <si>
    <t>9242 Southern Atlantic Coastal Plain Large River Floodplain Forest</t>
  </si>
  <si>
    <t>9243 Southern Atlantic Coastal Plain Salt and Brackish Tidal Marsh</t>
  </si>
  <si>
    <t>9245 Southern Atlantic Coastal Plain Tidal Wooded Swamp</t>
  </si>
  <si>
    <t>9247 Southern Coastal Plain Blackwater River Floodplain Forest</t>
  </si>
  <si>
    <t>9248 Southern Coastal Plain Hydric Hammock</t>
  </si>
  <si>
    <t>9249 Southern Coastal Plain Nonriverine Basin Swamp</t>
  </si>
  <si>
    <t>9250 Southern Coastal Plain Oak Dome and Hammock</t>
  </si>
  <si>
    <t>9258 Southern Piedmont Large Floodplain Forest</t>
  </si>
  <si>
    <t>9259 Southern Piedmont Small Floodplain and Riparian Forest</t>
  </si>
  <si>
    <t>9260 Southern Ridge and Valley Calcareous Glade and Woodland</t>
  </si>
  <si>
    <t>9282 West Gulf Coastal Plain Large River Floodplain Forest</t>
  </si>
  <si>
    <t>9283 West Gulf Coastal Plain Near-Coast Large River Swamp</t>
  </si>
  <si>
    <t>9284 West Gulf Coastal Plain Small Stream and River Forest</t>
  </si>
  <si>
    <t>9312 Northeastern North American Temperate Forest Plantation</t>
  </si>
  <si>
    <t>9315 Northern &amp; Central Native Ruderal Forest</t>
  </si>
  <si>
    <t>9317 Northern &amp; Central Ruderal Shrubland</t>
  </si>
  <si>
    <t>9319 Southeastern Exotic Ruderal Forest</t>
  </si>
  <si>
    <t>9320 Southeastern Native Ruderal Flooded &amp; Swamp Forest</t>
  </si>
  <si>
    <t>9321 Southeastern Native Ruderal Forest</t>
  </si>
  <si>
    <t>9322 Southeastern North American Temperate Forest Plantation</t>
  </si>
  <si>
    <t>9323 Southeastern Ruderal Shrubland</t>
  </si>
  <si>
    <t>9324 Southeastern Ruderal Wet Meadow &amp; Marsh</t>
  </si>
  <si>
    <t>9332 Southeastern Exotic Ruderal Flooded &amp; Swamp Forest</t>
  </si>
  <si>
    <t>9541 Atlantic Coastal Plain Blackwater Stream Floodplain Shrubland</t>
  </si>
  <si>
    <t>9542 Atlantic Coastal Plain Blackwater Stream Floodplain Herbaceous</t>
  </si>
  <si>
    <t>9586 East Gulf Coastal Plain Small Stream and River Floodplain Herbaceous</t>
  </si>
  <si>
    <t>9604 Gulf Coast Chenier Plain Fresh and Oligohaline Tidal Marsh Shrubland</t>
  </si>
  <si>
    <t>9641 Mississippi River High Floodplain (Bottomland) Herbaceous</t>
  </si>
  <si>
    <t>9722 South Florida Slough Gator Hole and Willow Head Woodland</t>
  </si>
  <si>
    <t>9732 Southeastern Great Plains Floodplain Herbaceous</t>
  </si>
  <si>
    <t>9817 Northern &amp; Central Ruderal Meadow</t>
  </si>
  <si>
    <t>9823 Southeastern Ruderal Grassland</t>
  </si>
  <si>
    <t>Row Totals</t>
  </si>
  <si>
    <t>Percent Row Agreement</t>
  </si>
  <si>
    <t>Column Totals</t>
  </si>
  <si>
    <t>Percent Column Agreement</t>
  </si>
  <si>
    <t>LFRDB Designation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</si>
  <si>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</si>
  <si>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</si>
  <si>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</si>
  <si>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Contingency Table Rows represent Remap LANDFIRE Existing Vegetation Type (EVT) spatial data for Ecological Systems</t>
  </si>
  <si>
    <t>Contingency Table Columns represent LANDFIRE Remap Auto-Key plot assignments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</si>
  <si>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</si>
  <si>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</si>
  <si>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</si>
  <si>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</si>
  <si>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</si>
  <si>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</si>
  <si>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</si>
  <si>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</si>
  <si>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</si>
  <si>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</si>
  <si>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</si>
  <si>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</si>
  <si>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</si>
  <si>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</si>
  <si>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</si>
  <si>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</si>
  <si>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</si>
  <si>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</si>
  <si>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</si>
  <si>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</si>
  <si>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</si>
  <si>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</si>
  <si>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</si>
  <si>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</si>
  <si>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</si>
  <si>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</si>
  <si>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</si>
  <si>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</si>
  <si>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</si>
  <si>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LANDFIRE Category</t>
  </si>
  <si>
    <r>
      <rPr>
        <b/>
        <sz val="18"/>
        <color theme="8" tint="-0.249977111117893"/>
        <rFont val="Calibri"/>
        <family val="2"/>
        <scheme val="minor"/>
      </rPr>
      <t>All Assessed Map Categories</t>
    </r>
    <r>
      <rPr>
        <b/>
        <sz val="18"/>
        <color rgb="FFFF0000"/>
        <rFont val="Calibri"/>
        <family val="2"/>
        <scheme val="minor"/>
      </rPr>
      <t xml:space="preserve"> table contains all Ecological Systems with a mismatch or match in the sample of withheld plots</t>
    </r>
  </si>
  <si>
    <r>
      <t xml:space="preserve">the agreement of the collapsed classification. An example calculation is presented in the </t>
    </r>
    <r>
      <rPr>
        <b/>
        <sz val="18"/>
        <color rgb="FFFFC000"/>
        <rFont val="Calibri"/>
        <family val="2"/>
        <scheme val="minor"/>
      </rPr>
      <t>CollapsingCategories</t>
    </r>
    <r>
      <rPr>
        <b/>
        <sz val="18"/>
        <color rgb="FFFF0000"/>
        <rFont val="Calibri"/>
        <family val="2"/>
        <scheme val="minor"/>
      </rPr>
      <t xml:space="preserve"> worksheet.</t>
    </r>
  </si>
  <si>
    <t>Number of mapped pixels that matched plots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</si>
</sst>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%"/>
    <numFmt numFmtId="165" formatCode="0.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  <font>
      <b/>
      <sz val="18"/>
      <color rgb="FFFFC000"/>
      <name val="Calibri"/>
      <family val="2"/>
      <scheme val="minor"/>
    </font>
    <font>
      <b/>
      <sz val="18"/>
      <color theme="8" tint="-0.249977111117893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7" fillId="5" borderId="0" applyNumberFormat="0" applyBorder="0" applyAlignment="0" applyProtection="0"/>
    <xf numFmtId="0" fontId="11" fillId="8" borderId="6" applyNumberFormat="0" applyAlignment="0" applyProtection="0"/>
    <xf numFmtId="0" fontId="13" fillId="9" borderId="9" applyNumberFormat="0" applyAlignment="0" applyProtection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9" fillId="7" borderId="6" applyNumberFormat="0" applyAlignment="0" applyProtection="0"/>
    <xf numFmtId="0" fontId="12" fillId="0" borderId="8" applyNumberFormat="0" applyFill="0" applyAlignment="0" applyProtection="0"/>
    <xf numFmtId="0" fontId="8" fillId="6" borderId="0" applyNumberFormat="0" applyBorder="0" applyAlignment="0" applyProtection="0"/>
    <xf numFmtId="0" fontId="1" fillId="10" borderId="10" applyNumberFormat="0" applyFont="0" applyAlignment="0" applyProtection="0"/>
    <xf numFmtId="0" fontId="10" fillId="8" borderId="7" applyNumberFormat="0" applyAlignment="0" applyProtection="0"/>
    <xf numFmtId="0" fontId="2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4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1" xfId="0" applyFont="1" applyBorder="1"/>
    <xf numFmtId="0" fontId="0" fillId="2" borderId="1" xfId="0" applyFont="1" applyFill="1" applyBorder="1"/>
    <xf numFmtId="164" fontId="0" fillId="0" borderId="2" xfId="0" applyNumberFormat="1" applyFill="1" applyBorder="1"/>
    <xf numFmtId="0" fontId="0" fillId="3" borderId="2" xfId="0" applyFill="1" applyBorder="1"/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0" fillId="35" borderId="1" xfId="0" applyFont="1" applyFill="1" applyBorder="1"/>
    <xf numFmtId="0" fontId="19" fillId="0" borderId="0" xfId="0" applyFont="1"/>
    <xf numFmtId="0" fontId="20" fillId="0" borderId="0" xfId="0" applyFont="1"/>
    <xf numFmtId="0" fontId="0" fillId="0" borderId="0" xfId="0" applyAlignment="1">
      <alignment horizontal="center"/>
    </xf>
    <xf numFmtId="0" fontId="21" fillId="0" borderId="0" xfId="0" applyFont="1"/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36" borderId="14" xfId="0" applyFill="1" applyBorder="1" applyAlignment="1">
      <alignment horizontal="center"/>
    </xf>
    <xf numFmtId="0" fontId="0" fillId="37" borderId="15" xfId="0" applyFill="1" applyBorder="1" applyAlignment="1">
      <alignment horizontal="center"/>
    </xf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5" borderId="16" xfId="0" applyFill="1" applyBorder="1" applyAlignment="1">
      <alignment horizontal="center"/>
    </xf>
    <xf numFmtId="0" fontId="0" fillId="39" borderId="14" xfId="0" applyFill="1" applyBorder="1" applyAlignment="1">
      <alignment horizontal="center"/>
    </xf>
    <xf numFmtId="0" fontId="0" fillId="35" borderId="15" xfId="0" applyFill="1" applyBorder="1" applyAlignment="1">
      <alignment horizontal="center"/>
    </xf>
    <xf numFmtId="0" fontId="0" fillId="37" borderId="16" xfId="0" applyFill="1" applyBorder="1" applyAlignment="1">
      <alignment horizontal="center"/>
    </xf>
    <xf numFmtId="0" fontId="0" fillId="40" borderId="15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16" xfId="0" applyFill="1" applyBorder="1" applyAlignment="1">
      <alignment horizontal="center"/>
    </xf>
    <xf numFmtId="0" fontId="0" fillId="43" borderId="14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21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0" xfId="0" applyNumberFormat="1"/>
    <xf numFmtId="0" fontId="0" fillId="37" borderId="1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2" fillId="0" borderId="0" xfId="0" applyFont="1"/>
    <xf numFmtId="0" fontId="0" fillId="43" borderId="1" xfId="0" applyFill="1" applyBorder="1" applyAlignment="1">
      <alignment horizontal="center"/>
    </xf>
    <xf numFmtId="0" fontId="0" fillId="42" borderId="16" xfId="0" applyFill="1" applyBorder="1" applyAlignment="1">
      <alignment horizontal="center"/>
    </xf>
    <xf numFmtId="0" fontId="0" fillId="0" borderId="1" xfId="0" applyFont="1" applyFill="1" applyBorder="1"/>
    <xf numFmtId="0" fontId="16" fillId="0" borderId="1" xfId="0" applyFont="1" applyFill="1" applyBorder="1" applyAlignment="1">
      <alignment horizontal="center" vertical="center" wrapText="1"/>
    </xf>
    <xf numFmtId="164" fontId="0" fillId="0" borderId="23" xfId="0" applyNumberFormat="1" applyFill="1" applyBorder="1"/>
    <xf numFmtId="0" fontId="16" fillId="0" borderId="22" xfId="0" applyFont="1" applyFill="1" applyBorder="1" applyAlignment="1">
      <alignment horizontal="center"/>
    </xf>
    <xf numFmtId="1" fontId="16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16" fillId="38" borderId="1" xfId="0" applyNumberFormat="1" applyFont="1" applyFill="1" applyBorder="1" applyAlignment="1">
      <alignment horizontal="center" vertical="center"/>
    </xf>
    <xf numFmtId="9" fontId="16" fillId="38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top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746760</xdr:colOff>
      <xdr:row>1</xdr:row>
      <xdr:rowOff>182880</xdr:rowOff>
    </xdr:from>
    <xdr:to>
      <xdr:col>0</xdr:col>
      <xdr:colOff>937260</xdr:colOff>
      <xdr:row>2</xdr:row>
      <xdr:rowOff>0</xdr:rowOff>
    </xdr:to>
    <xdr:sp macro="" textlink="">
      <xdr:nvSpPr>
        <xdr:cNvPr id="2" name="Arrow: Down 1">
          <a:extLst>
            <a:ext uri="{FF2B5EF4-FFF2-40B4-BE49-F238E27FC236}">
              <a16:creationId xmlns:a16="http://schemas.microsoft.com/office/drawing/2014/main" id="{020080CD-F196-4752-86E1-CD69C87FFC68}"/>
            </a:ext>
          </a:extLst>
        </xdr:cNvPr>
        <xdr:cNvSpPr/>
      </xdr:nvSpPr>
      <xdr:spPr>
        <a:xfrm>
          <a:off x="746760" y="365760"/>
          <a:ext cx="190500" cy="7315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45720</xdr:colOff>
      <xdr:row>0</xdr:row>
      <xdr:rowOff>38100</xdr:rowOff>
    </xdr:from>
    <xdr:to>
      <xdr:col>2</xdr:col>
      <xdr:colOff>1280160</xdr:colOff>
      <xdr:row>0</xdr:row>
      <xdr:rowOff>243840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7C1AAC85-ADEE-48DB-8703-6BEA8339B72A}"/>
            </a:ext>
          </a:extLst>
        </xdr:cNvPr>
        <xdr:cNvSpPr/>
      </xdr:nvSpPr>
      <xdr:spPr>
        <a:xfrm>
          <a:off x="3040380" y="38100"/>
          <a:ext cx="1234440" cy="20574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30A8A-CC21-4347-9148-83FE600724F0}">
  <sheetPr>
    <tabColor rgb="FFFF0000"/>
  </sheetPr>
  <dimension ref="B1:B22"/>
  <sheetViews>
    <sheetView tabSelected="1" workbookViewId="0">
      <selection activeCell="A10" sqref="A10:XFD10"/>
    </sheetView>
  </sheetViews>
  <sheetFormatPr defaultRowHeight="23.4" x14ac:dyDescent="0.45"/>
  <cols>
    <col min="1" max="1" width="3.5546875" customWidth="1"/>
    <col min="2" max="2" width="8.88671875" style="10"/>
  </cols>
  <sheetData>
    <row r="1" spans="2:2" ht="12.6" customHeight="1" x14ac:dyDescent="0.45"/>
    <row r="2" spans="2:2" x14ac:dyDescent="0.45">
      <c r="B2" s="10" t="s">
        <v>212</v>
      </c>
    </row>
    <row r="3" spans="2:2" x14ac:dyDescent="0.45">
      <c r="B3" s="10" t="s">
        <v>213</v>
      </c>
    </row>
    <row r="4" spans="2:2" ht="15.6" customHeight="1" x14ac:dyDescent="0.45"/>
    <row r="5" spans="2:2" x14ac:dyDescent="0.45">
      <c r="B5" s="10" t="s">
        <v>214</v>
      </c>
    </row>
    <row r="6" spans="2:2" ht="13.8" customHeight="1" x14ac:dyDescent="0.45"/>
    <row r="7" spans="2:2" x14ac:dyDescent="0.45">
      <c r="B7" s="10" t="s">
        <v>215</v>
      </c>
    </row>
    <row r="8" spans="2:2" ht="12" customHeight="1" x14ac:dyDescent="0.45"/>
    <row r="9" spans="2:2" x14ac:dyDescent="0.45">
      <c r="B9" s="10" t="s">
        <v>216</v>
      </c>
    </row>
    <row r="10" spans="2:2" ht="12" customHeight="1" x14ac:dyDescent="0.45"/>
    <row r="11" spans="2:2" x14ac:dyDescent="0.45">
      <c r="B11" s="10" t="s">
        <v>247</v>
      </c>
    </row>
    <row r="12" spans="2:2" ht="13.2" customHeight="1" x14ac:dyDescent="0.45"/>
    <row r="13" spans="2:2" x14ac:dyDescent="0.45">
      <c r="B13" s="10" t="s">
        <v>217</v>
      </c>
    </row>
    <row r="14" spans="2:2" ht="12" customHeight="1" x14ac:dyDescent="0.45"/>
    <row r="15" spans="2:2" x14ac:dyDescent="0.45">
      <c r="B15" s="10" t="s">
        <v>218</v>
      </c>
    </row>
    <row r="16" spans="2:2" ht="14.4" customHeight="1" x14ac:dyDescent="0.45"/>
    <row r="17" spans="2:2" x14ac:dyDescent="0.45">
      <c r="B17" s="10" t="s">
        <v>219</v>
      </c>
    </row>
    <row r="18" spans="2:2" x14ac:dyDescent="0.45">
      <c r="B18" s="10" t="s">
        <v>220</v>
      </c>
    </row>
    <row r="19" spans="2:2" x14ac:dyDescent="0.45">
      <c r="B19" s="10" t="s">
        <v>221</v>
      </c>
    </row>
    <row r="20" spans="2:2" ht="13.2" customHeight="1" x14ac:dyDescent="0.45"/>
    <row r="21" spans="2:2" x14ac:dyDescent="0.45">
      <c r="B21" s="10" t="s">
        <v>222</v>
      </c>
    </row>
    <row r="22" spans="2:2" x14ac:dyDescent="0.45">
      <c r="B22" s="10" t="s">
        <v>248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B212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ColWidth="19.88671875" defaultRowHeight="14.4" x14ac:dyDescent="0.3"/>
  <cols>
    <col min="1" max="1" width="23.77734375" style="7" customWidth="1"/>
  </cols>
  <sheetData>
    <row r="1" spans="1:210" ht="23.4" customHeight="1" x14ac:dyDescent="0.3">
      <c r="B1" s="8" t="s">
        <v>211</v>
      </c>
    </row>
    <row r="2" spans="1:210" s="7" customFormat="1" ht="72" x14ac:dyDescent="0.3">
      <c r="A2" s="54" t="s">
        <v>246</v>
      </c>
      <c r="B2" s="5" t="s">
        <v>0</v>
      </c>
      <c r="C2" s="5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6" t="s">
        <v>13</v>
      </c>
      <c r="P2" s="6" t="s">
        <v>14</v>
      </c>
      <c r="Q2" s="6" t="s">
        <v>15</v>
      </c>
      <c r="R2" s="6" t="s">
        <v>16</v>
      </c>
      <c r="S2" s="6" t="s">
        <v>17</v>
      </c>
      <c r="T2" s="6" t="s">
        <v>18</v>
      </c>
      <c r="U2" s="6" t="s">
        <v>19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24</v>
      </c>
      <c r="AA2" s="6" t="s">
        <v>25</v>
      </c>
      <c r="AB2" s="6" t="s">
        <v>26</v>
      </c>
      <c r="AC2" s="6" t="s">
        <v>27</v>
      </c>
      <c r="AD2" s="6" t="s">
        <v>28</v>
      </c>
      <c r="AE2" s="6" t="s">
        <v>29</v>
      </c>
      <c r="AF2" s="6" t="s">
        <v>30</v>
      </c>
      <c r="AG2" s="6" t="s">
        <v>31</v>
      </c>
      <c r="AH2" s="6" t="s">
        <v>32</v>
      </c>
      <c r="AI2" s="6" t="s">
        <v>33</v>
      </c>
      <c r="AJ2" s="6" t="s">
        <v>34</v>
      </c>
      <c r="AK2" s="6" t="s">
        <v>35</v>
      </c>
      <c r="AL2" s="6" t="s">
        <v>36</v>
      </c>
      <c r="AM2" s="6" t="s">
        <v>37</v>
      </c>
      <c r="AN2" s="6" t="s">
        <v>38</v>
      </c>
      <c r="AO2" s="6" t="s">
        <v>39</v>
      </c>
      <c r="AP2" s="6" t="s">
        <v>40</v>
      </c>
      <c r="AQ2" s="6" t="s">
        <v>41</v>
      </c>
      <c r="AR2" s="6" t="s">
        <v>42</v>
      </c>
      <c r="AS2" s="6" t="s">
        <v>43</v>
      </c>
      <c r="AT2" s="6" t="s">
        <v>44</v>
      </c>
      <c r="AU2" s="6" t="s">
        <v>45</v>
      </c>
      <c r="AV2" s="6" t="s">
        <v>46</v>
      </c>
      <c r="AW2" s="6" t="s">
        <v>47</v>
      </c>
      <c r="AX2" s="6" t="s">
        <v>48</v>
      </c>
      <c r="AY2" s="6" t="s">
        <v>49</v>
      </c>
      <c r="AZ2" s="6" t="s">
        <v>50</v>
      </c>
      <c r="BA2" s="6" t="s">
        <v>51</v>
      </c>
      <c r="BB2" s="6" t="s">
        <v>52</v>
      </c>
      <c r="BC2" s="6" t="s">
        <v>53</v>
      </c>
      <c r="BD2" s="6" t="s">
        <v>54</v>
      </c>
      <c r="BE2" s="6" t="s">
        <v>55</v>
      </c>
      <c r="BF2" s="6" t="s">
        <v>56</v>
      </c>
      <c r="BG2" s="6" t="s">
        <v>57</v>
      </c>
      <c r="BH2" s="6" t="s">
        <v>58</v>
      </c>
      <c r="BI2" s="6" t="s">
        <v>59</v>
      </c>
      <c r="BJ2" s="6" t="s">
        <v>60</v>
      </c>
      <c r="BK2" s="6" t="s">
        <v>61</v>
      </c>
      <c r="BL2" s="6" t="s">
        <v>62</v>
      </c>
      <c r="BM2" s="6" t="s">
        <v>63</v>
      </c>
      <c r="BN2" s="6" t="s">
        <v>64</v>
      </c>
      <c r="BO2" s="6" t="s">
        <v>65</v>
      </c>
      <c r="BP2" s="6" t="s">
        <v>66</v>
      </c>
      <c r="BQ2" s="6" t="s">
        <v>67</v>
      </c>
      <c r="BR2" s="6" t="s">
        <v>68</v>
      </c>
      <c r="BS2" s="6" t="s">
        <v>69</v>
      </c>
      <c r="BT2" s="6" t="s">
        <v>70</v>
      </c>
      <c r="BU2" s="6" t="s">
        <v>71</v>
      </c>
      <c r="BV2" s="6" t="s">
        <v>72</v>
      </c>
      <c r="BW2" s="6" t="s">
        <v>73</v>
      </c>
      <c r="BX2" s="6" t="s">
        <v>74</v>
      </c>
      <c r="BY2" s="6" t="s">
        <v>75</v>
      </c>
      <c r="BZ2" s="6" t="s">
        <v>76</v>
      </c>
      <c r="CA2" s="6" t="s">
        <v>77</v>
      </c>
      <c r="CB2" s="6" t="s">
        <v>78</v>
      </c>
      <c r="CC2" s="6" t="s">
        <v>79</v>
      </c>
      <c r="CD2" s="6" t="s">
        <v>80</v>
      </c>
      <c r="CE2" s="6" t="s">
        <v>81</v>
      </c>
      <c r="CF2" s="6" t="s">
        <v>82</v>
      </c>
      <c r="CG2" s="6" t="s">
        <v>83</v>
      </c>
      <c r="CH2" s="6" t="s">
        <v>84</v>
      </c>
      <c r="CI2" s="6" t="s">
        <v>85</v>
      </c>
      <c r="CJ2" s="6" t="s">
        <v>86</v>
      </c>
      <c r="CK2" s="6" t="s">
        <v>87</v>
      </c>
      <c r="CL2" s="6" t="s">
        <v>88</v>
      </c>
      <c r="CM2" s="6" t="s">
        <v>89</v>
      </c>
      <c r="CN2" s="6" t="s">
        <v>90</v>
      </c>
      <c r="CO2" s="6" t="s">
        <v>91</v>
      </c>
      <c r="CP2" s="6" t="s">
        <v>92</v>
      </c>
      <c r="CQ2" s="6" t="s">
        <v>93</v>
      </c>
      <c r="CR2" s="6" t="s">
        <v>94</v>
      </c>
      <c r="CS2" s="6" t="s">
        <v>95</v>
      </c>
      <c r="CT2" s="6" t="s">
        <v>96</v>
      </c>
      <c r="CU2" s="6" t="s">
        <v>97</v>
      </c>
      <c r="CV2" s="6" t="s">
        <v>98</v>
      </c>
      <c r="CW2" s="6" t="s">
        <v>99</v>
      </c>
      <c r="CX2" s="6" t="s">
        <v>100</v>
      </c>
      <c r="CY2" s="6" t="s">
        <v>101</v>
      </c>
      <c r="CZ2" s="6" t="s">
        <v>102</v>
      </c>
      <c r="DA2" s="6" t="s">
        <v>103</v>
      </c>
      <c r="DB2" s="6" t="s">
        <v>104</v>
      </c>
      <c r="DC2" s="6" t="s">
        <v>105</v>
      </c>
      <c r="DD2" s="6" t="s">
        <v>106</v>
      </c>
      <c r="DE2" s="6" t="s">
        <v>107</v>
      </c>
      <c r="DF2" s="6" t="s">
        <v>108</v>
      </c>
      <c r="DG2" s="6" t="s">
        <v>109</v>
      </c>
      <c r="DH2" s="6" t="s">
        <v>110</v>
      </c>
      <c r="DI2" s="6" t="s">
        <v>111</v>
      </c>
      <c r="DJ2" s="6" t="s">
        <v>112</v>
      </c>
      <c r="DK2" s="6" t="s">
        <v>113</v>
      </c>
      <c r="DL2" s="6" t="s">
        <v>114</v>
      </c>
      <c r="DM2" s="6" t="s">
        <v>115</v>
      </c>
      <c r="DN2" s="6" t="s">
        <v>116</v>
      </c>
      <c r="DO2" s="6" t="s">
        <v>117</v>
      </c>
      <c r="DP2" s="6" t="s">
        <v>118</v>
      </c>
      <c r="DQ2" s="6" t="s">
        <v>119</v>
      </c>
      <c r="DR2" s="6" t="s">
        <v>120</v>
      </c>
      <c r="DS2" s="6" t="s">
        <v>121</v>
      </c>
      <c r="DT2" s="6" t="s">
        <v>122</v>
      </c>
      <c r="DU2" s="6" t="s">
        <v>123</v>
      </c>
      <c r="DV2" s="6" t="s">
        <v>124</v>
      </c>
      <c r="DW2" s="6" t="s">
        <v>125</v>
      </c>
      <c r="DX2" s="6" t="s">
        <v>126</v>
      </c>
      <c r="DY2" s="6" t="s">
        <v>127</v>
      </c>
      <c r="DZ2" s="6" t="s">
        <v>128</v>
      </c>
      <c r="EA2" s="6" t="s">
        <v>129</v>
      </c>
      <c r="EB2" s="6" t="s">
        <v>130</v>
      </c>
      <c r="EC2" s="6" t="s">
        <v>131</v>
      </c>
      <c r="ED2" s="6" t="s">
        <v>132</v>
      </c>
      <c r="EE2" s="6" t="s">
        <v>133</v>
      </c>
      <c r="EF2" s="6" t="s">
        <v>134</v>
      </c>
      <c r="EG2" s="6" t="s">
        <v>135</v>
      </c>
      <c r="EH2" s="6" t="s">
        <v>136</v>
      </c>
      <c r="EI2" s="6" t="s">
        <v>137</v>
      </c>
      <c r="EJ2" s="6" t="s">
        <v>138</v>
      </c>
      <c r="EK2" s="6" t="s">
        <v>139</v>
      </c>
      <c r="EL2" s="6" t="s">
        <v>140</v>
      </c>
      <c r="EM2" s="6" t="s">
        <v>141</v>
      </c>
      <c r="EN2" s="6" t="s">
        <v>142</v>
      </c>
      <c r="EO2" s="6" t="s">
        <v>143</v>
      </c>
      <c r="EP2" s="6" t="s">
        <v>144</v>
      </c>
      <c r="EQ2" s="6" t="s">
        <v>145</v>
      </c>
      <c r="ER2" s="6" t="s">
        <v>146</v>
      </c>
      <c r="ES2" s="6" t="s">
        <v>147</v>
      </c>
      <c r="ET2" s="6" t="s">
        <v>148</v>
      </c>
      <c r="EU2" s="6" t="s">
        <v>149</v>
      </c>
      <c r="EV2" s="6" t="s">
        <v>150</v>
      </c>
      <c r="EW2" s="6" t="s">
        <v>151</v>
      </c>
      <c r="EX2" s="6" t="s">
        <v>152</v>
      </c>
      <c r="EY2" s="6" t="s">
        <v>153</v>
      </c>
      <c r="EZ2" s="6" t="s">
        <v>154</v>
      </c>
      <c r="FA2" s="6" t="s">
        <v>155</v>
      </c>
      <c r="FB2" s="6" t="s">
        <v>156</v>
      </c>
      <c r="FC2" s="6" t="s">
        <v>157</v>
      </c>
      <c r="FD2" s="6" t="s">
        <v>158</v>
      </c>
      <c r="FE2" s="6" t="s">
        <v>159</v>
      </c>
      <c r="FF2" s="6" t="s">
        <v>160</v>
      </c>
      <c r="FG2" s="6" t="s">
        <v>161</v>
      </c>
      <c r="FH2" s="6" t="s">
        <v>162</v>
      </c>
      <c r="FI2" s="6" t="s">
        <v>163</v>
      </c>
      <c r="FJ2" s="6" t="s">
        <v>164</v>
      </c>
      <c r="FK2" s="6" t="s">
        <v>165</v>
      </c>
      <c r="FL2" s="6" t="s">
        <v>166</v>
      </c>
      <c r="FM2" s="6" t="s">
        <v>167</v>
      </c>
      <c r="FN2" s="6" t="s">
        <v>168</v>
      </c>
      <c r="FO2" s="6" t="s">
        <v>169</v>
      </c>
      <c r="FP2" s="6" t="s">
        <v>170</v>
      </c>
      <c r="FQ2" s="6" t="s">
        <v>171</v>
      </c>
      <c r="FR2" s="6" t="s">
        <v>172</v>
      </c>
      <c r="FS2" s="6" t="s">
        <v>173</v>
      </c>
      <c r="FT2" s="6" t="s">
        <v>174</v>
      </c>
      <c r="FU2" s="6" t="s">
        <v>175</v>
      </c>
      <c r="FV2" s="6" t="s">
        <v>176</v>
      </c>
      <c r="FW2" s="6" t="s">
        <v>177</v>
      </c>
      <c r="FX2" s="6" t="s">
        <v>178</v>
      </c>
      <c r="FY2" s="6" t="s">
        <v>179</v>
      </c>
      <c r="FZ2" s="6" t="s">
        <v>180</v>
      </c>
      <c r="GA2" s="6" t="s">
        <v>181</v>
      </c>
      <c r="GB2" s="6" t="s">
        <v>182</v>
      </c>
      <c r="GC2" s="6" t="s">
        <v>183</v>
      </c>
      <c r="GD2" s="6" t="s">
        <v>184</v>
      </c>
      <c r="GE2" s="6" t="s">
        <v>185</v>
      </c>
      <c r="GF2" s="6" t="s">
        <v>186</v>
      </c>
      <c r="GG2" s="6" t="s">
        <v>187</v>
      </c>
      <c r="GH2" s="6" t="s">
        <v>188</v>
      </c>
      <c r="GI2" s="6" t="s">
        <v>189</v>
      </c>
      <c r="GJ2" s="6" t="s">
        <v>190</v>
      </c>
      <c r="GK2" s="6" t="s">
        <v>191</v>
      </c>
      <c r="GL2" s="6" t="s">
        <v>192</v>
      </c>
      <c r="GM2" s="6" t="s">
        <v>193</v>
      </c>
      <c r="GN2" s="6" t="s">
        <v>194</v>
      </c>
      <c r="GO2" s="6" t="s">
        <v>195</v>
      </c>
      <c r="GP2" s="6" t="s">
        <v>196</v>
      </c>
      <c r="GQ2" s="6" t="s">
        <v>197</v>
      </c>
      <c r="GR2" s="6" t="s">
        <v>198</v>
      </c>
      <c r="GS2" s="6" t="s">
        <v>199</v>
      </c>
      <c r="GT2" s="6" t="s">
        <v>200</v>
      </c>
      <c r="GU2" s="6" t="s">
        <v>201</v>
      </c>
      <c r="GV2" s="6" t="s">
        <v>202</v>
      </c>
      <c r="GW2" s="6" t="s">
        <v>203</v>
      </c>
      <c r="GX2" s="6" t="s">
        <v>204</v>
      </c>
      <c r="GY2" s="6" t="s">
        <v>205</v>
      </c>
      <c r="GZ2" s="6" t="s">
        <v>206</v>
      </c>
      <c r="HA2" s="6" t="s">
        <v>207</v>
      </c>
      <c r="HB2" s="6" t="s">
        <v>208</v>
      </c>
    </row>
    <row r="3" spans="1:210" ht="28.8" x14ac:dyDescent="0.3">
      <c r="A3" s="5" t="s">
        <v>0</v>
      </c>
      <c r="B3" s="2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46">
        <v>0</v>
      </c>
      <c r="J3" s="1">
        <v>0</v>
      </c>
      <c r="K3" s="1">
        <v>0</v>
      </c>
      <c r="L3" s="1">
        <v>0</v>
      </c>
      <c r="M3" s="46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1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1">
        <v>0</v>
      </c>
      <c r="GL3" s="1">
        <v>0</v>
      </c>
      <c r="GM3" s="1">
        <v>0</v>
      </c>
      <c r="GN3" s="46">
        <v>0</v>
      </c>
      <c r="GO3" s="1">
        <v>0</v>
      </c>
      <c r="GP3" s="1">
        <v>0</v>
      </c>
      <c r="GQ3" s="1">
        <v>0</v>
      </c>
      <c r="GR3" s="1">
        <v>0</v>
      </c>
      <c r="GS3" s="1">
        <v>0</v>
      </c>
      <c r="GT3" s="1">
        <v>0</v>
      </c>
      <c r="GU3" s="1">
        <v>0</v>
      </c>
      <c r="GV3" s="1">
        <v>0</v>
      </c>
      <c r="GW3" s="1">
        <v>0</v>
      </c>
      <c r="GX3" s="1">
        <v>0</v>
      </c>
      <c r="GY3" s="1">
        <v>0</v>
      </c>
      <c r="GZ3" s="1">
        <v>0</v>
      </c>
      <c r="HA3" s="4">
        <f t="shared" ref="HA3:HA66" si="0">SUM(B3:GZ3)</f>
        <v>1</v>
      </c>
      <c r="HB3" s="3"/>
    </row>
    <row r="4" spans="1:210" ht="28.8" x14ac:dyDescent="0.3">
      <c r="A4" s="5" t="s">
        <v>1</v>
      </c>
      <c r="B4" s="1">
        <v>0</v>
      </c>
      <c r="C4" s="2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46">
        <v>0</v>
      </c>
      <c r="J4" s="1">
        <v>0</v>
      </c>
      <c r="K4" s="1">
        <v>0</v>
      </c>
      <c r="L4" s="1">
        <v>0</v>
      </c>
      <c r="M4" s="46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1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1">
        <v>0</v>
      </c>
      <c r="GL4" s="1">
        <v>0</v>
      </c>
      <c r="GM4" s="1">
        <v>0</v>
      </c>
      <c r="GN4" s="46">
        <v>0</v>
      </c>
      <c r="GO4" s="1">
        <v>0</v>
      </c>
      <c r="GP4" s="1">
        <v>0</v>
      </c>
      <c r="GQ4" s="1">
        <v>0</v>
      </c>
      <c r="GR4" s="1">
        <v>0</v>
      </c>
      <c r="GS4" s="1">
        <v>0</v>
      </c>
      <c r="GT4" s="1">
        <v>0</v>
      </c>
      <c r="GU4" s="1">
        <v>0</v>
      </c>
      <c r="GV4" s="1">
        <v>0</v>
      </c>
      <c r="GW4" s="1">
        <v>0</v>
      </c>
      <c r="GX4" s="1">
        <v>0</v>
      </c>
      <c r="GY4" s="1">
        <v>0</v>
      </c>
      <c r="GZ4" s="1">
        <v>0</v>
      </c>
      <c r="HA4" s="4">
        <f t="shared" si="0"/>
        <v>1</v>
      </c>
      <c r="HB4" s="3"/>
    </row>
    <row r="5" spans="1:210" ht="28.8" x14ac:dyDescent="0.3">
      <c r="A5" s="5" t="s">
        <v>2</v>
      </c>
      <c r="B5" s="1">
        <v>0</v>
      </c>
      <c r="C5" s="1">
        <v>0</v>
      </c>
      <c r="D5" s="2">
        <v>0</v>
      </c>
      <c r="E5" s="1">
        <v>0</v>
      </c>
      <c r="F5" s="1">
        <v>0</v>
      </c>
      <c r="G5" s="1">
        <v>0</v>
      </c>
      <c r="H5" s="1">
        <v>0</v>
      </c>
      <c r="I5" s="46">
        <v>0</v>
      </c>
      <c r="J5" s="1">
        <v>0</v>
      </c>
      <c r="K5" s="1">
        <v>0</v>
      </c>
      <c r="L5" s="1">
        <v>0</v>
      </c>
      <c r="M5" s="46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1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1">
        <v>0</v>
      </c>
      <c r="GL5" s="1">
        <v>0</v>
      </c>
      <c r="GM5" s="1">
        <v>0</v>
      </c>
      <c r="GN5" s="46">
        <v>2</v>
      </c>
      <c r="GO5" s="1">
        <v>0</v>
      </c>
      <c r="GP5" s="1">
        <v>0</v>
      </c>
      <c r="GQ5" s="1">
        <v>0</v>
      </c>
      <c r="GR5" s="1">
        <v>0</v>
      </c>
      <c r="GS5" s="1">
        <v>0</v>
      </c>
      <c r="GT5" s="1">
        <v>0</v>
      </c>
      <c r="GU5" s="1">
        <v>0</v>
      </c>
      <c r="GV5" s="1">
        <v>0</v>
      </c>
      <c r="GW5" s="1">
        <v>0</v>
      </c>
      <c r="GX5" s="1">
        <v>0</v>
      </c>
      <c r="GY5" s="1">
        <v>0</v>
      </c>
      <c r="GZ5" s="1">
        <v>0</v>
      </c>
      <c r="HA5" s="4">
        <f t="shared" si="0"/>
        <v>3</v>
      </c>
      <c r="HB5" s="3"/>
    </row>
    <row r="6" spans="1:210" ht="28.8" x14ac:dyDescent="0.3">
      <c r="A6" s="5" t="s">
        <v>3</v>
      </c>
      <c r="B6" s="1">
        <v>0</v>
      </c>
      <c r="C6" s="1">
        <v>0</v>
      </c>
      <c r="D6" s="1">
        <v>0</v>
      </c>
      <c r="E6" s="2">
        <v>0</v>
      </c>
      <c r="F6" s="1">
        <v>0</v>
      </c>
      <c r="G6" s="1">
        <v>0</v>
      </c>
      <c r="H6" s="1">
        <v>0</v>
      </c>
      <c r="I6" s="46">
        <v>0</v>
      </c>
      <c r="J6" s="1">
        <v>0</v>
      </c>
      <c r="K6" s="1">
        <v>0</v>
      </c>
      <c r="L6" s="1">
        <v>0</v>
      </c>
      <c r="M6" s="46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1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1</v>
      </c>
      <c r="BR6" s="1">
        <v>0</v>
      </c>
      <c r="BS6" s="1">
        <v>0</v>
      </c>
      <c r="BT6" s="1">
        <v>0</v>
      </c>
      <c r="BU6" s="1">
        <v>2</v>
      </c>
      <c r="BV6" s="1">
        <v>0</v>
      </c>
      <c r="BW6" s="1">
        <v>0</v>
      </c>
      <c r="BX6" s="1">
        <v>1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2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1">
        <v>0</v>
      </c>
      <c r="GL6" s="1">
        <v>0</v>
      </c>
      <c r="GM6" s="1">
        <v>0</v>
      </c>
      <c r="GN6" s="46">
        <v>0</v>
      </c>
      <c r="GO6" s="1">
        <v>0</v>
      </c>
      <c r="GP6" s="1">
        <v>0</v>
      </c>
      <c r="GQ6" s="1">
        <v>0</v>
      </c>
      <c r="GR6" s="1">
        <v>0</v>
      </c>
      <c r="GS6" s="1">
        <v>0</v>
      </c>
      <c r="GT6" s="1">
        <v>0</v>
      </c>
      <c r="GU6" s="1">
        <v>0</v>
      </c>
      <c r="GV6" s="1">
        <v>0</v>
      </c>
      <c r="GW6" s="1">
        <v>0</v>
      </c>
      <c r="GX6" s="1">
        <v>0</v>
      </c>
      <c r="GY6" s="1">
        <v>0</v>
      </c>
      <c r="GZ6" s="1">
        <v>0</v>
      </c>
      <c r="HA6" s="4">
        <f t="shared" si="0"/>
        <v>7</v>
      </c>
      <c r="HB6" s="3"/>
    </row>
    <row r="7" spans="1:210" ht="43.2" x14ac:dyDescent="0.3">
      <c r="A7" s="5" t="s">
        <v>4</v>
      </c>
      <c r="B7" s="1">
        <v>0</v>
      </c>
      <c r="C7" s="1">
        <v>0</v>
      </c>
      <c r="D7" s="1">
        <v>0</v>
      </c>
      <c r="E7" s="1">
        <v>0</v>
      </c>
      <c r="F7" s="2">
        <v>0</v>
      </c>
      <c r="G7" s="1">
        <v>0</v>
      </c>
      <c r="H7" s="1">
        <v>0</v>
      </c>
      <c r="I7" s="46">
        <v>0</v>
      </c>
      <c r="J7" s="1">
        <v>0</v>
      </c>
      <c r="K7" s="1">
        <v>0</v>
      </c>
      <c r="L7" s="1">
        <v>0</v>
      </c>
      <c r="M7" s="46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1">
        <v>0</v>
      </c>
      <c r="GL7" s="1">
        <v>0</v>
      </c>
      <c r="GM7" s="1">
        <v>0</v>
      </c>
      <c r="GN7" s="46">
        <v>0</v>
      </c>
      <c r="GO7" s="1">
        <v>0</v>
      </c>
      <c r="GP7" s="1">
        <v>0</v>
      </c>
      <c r="GQ7" s="1">
        <v>0</v>
      </c>
      <c r="GR7" s="1">
        <v>0</v>
      </c>
      <c r="GS7" s="1">
        <v>0</v>
      </c>
      <c r="GT7" s="1">
        <v>0</v>
      </c>
      <c r="GU7" s="1">
        <v>0</v>
      </c>
      <c r="GV7" s="1">
        <v>0</v>
      </c>
      <c r="GW7" s="1">
        <v>0</v>
      </c>
      <c r="GX7" s="1">
        <v>0</v>
      </c>
      <c r="GY7" s="1">
        <v>0</v>
      </c>
      <c r="GZ7" s="1">
        <v>0</v>
      </c>
      <c r="HA7" s="4">
        <f t="shared" si="0"/>
        <v>0</v>
      </c>
      <c r="HB7" s="3"/>
    </row>
    <row r="8" spans="1:210" ht="43.2" x14ac:dyDescent="0.3">
      <c r="A8" s="5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2">
        <v>12</v>
      </c>
      <c r="H8" s="1">
        <v>0</v>
      </c>
      <c r="I8" s="46">
        <v>0</v>
      </c>
      <c r="J8" s="1">
        <v>0</v>
      </c>
      <c r="K8" s="1">
        <v>0</v>
      </c>
      <c r="L8" s="1">
        <v>0</v>
      </c>
      <c r="M8" s="46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1">
        <v>0</v>
      </c>
      <c r="GM8" s="1">
        <v>0</v>
      </c>
      <c r="GN8" s="46"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0</v>
      </c>
      <c r="GU8" s="1">
        <v>0</v>
      </c>
      <c r="GV8" s="1">
        <v>0</v>
      </c>
      <c r="GW8" s="1">
        <v>0</v>
      </c>
      <c r="GX8" s="1">
        <v>0</v>
      </c>
      <c r="GY8" s="1">
        <v>0</v>
      </c>
      <c r="GZ8" s="1">
        <v>0</v>
      </c>
      <c r="HA8" s="4">
        <f t="shared" si="0"/>
        <v>12</v>
      </c>
      <c r="HB8" s="3"/>
    </row>
    <row r="9" spans="1:210" ht="57.6" x14ac:dyDescent="0.3">
      <c r="A9" s="5" t="s">
        <v>6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2">
        <v>0</v>
      </c>
      <c r="I9" s="46">
        <v>0</v>
      </c>
      <c r="J9" s="1">
        <v>0</v>
      </c>
      <c r="K9" s="1">
        <v>0</v>
      </c>
      <c r="L9" s="1">
        <v>0</v>
      </c>
      <c r="M9" s="46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7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L9" s="1">
        <v>0</v>
      </c>
      <c r="GM9" s="1">
        <v>0</v>
      </c>
      <c r="GN9" s="46"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T9" s="1">
        <v>0</v>
      </c>
      <c r="GU9" s="1">
        <v>0</v>
      </c>
      <c r="GV9" s="1">
        <v>0</v>
      </c>
      <c r="GW9" s="1">
        <v>0</v>
      </c>
      <c r="GX9" s="1">
        <v>0</v>
      </c>
      <c r="GY9" s="1">
        <v>0</v>
      </c>
      <c r="GZ9" s="1">
        <v>0</v>
      </c>
      <c r="HA9" s="4">
        <f t="shared" si="0"/>
        <v>7</v>
      </c>
      <c r="HB9" s="3"/>
    </row>
    <row r="10" spans="1:210" x14ac:dyDescent="0.3">
      <c r="A10" s="47" t="s">
        <v>7</v>
      </c>
      <c r="B10" s="46">
        <v>0</v>
      </c>
      <c r="C10" s="46">
        <v>0</v>
      </c>
      <c r="D10" s="46">
        <v>0</v>
      </c>
      <c r="E10" s="46">
        <v>0</v>
      </c>
      <c r="F10" s="46">
        <v>0</v>
      </c>
      <c r="G10" s="46">
        <v>0</v>
      </c>
      <c r="H10" s="46">
        <v>0</v>
      </c>
      <c r="I10" s="9">
        <v>0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  <c r="P10" s="46">
        <v>0</v>
      </c>
      <c r="Q10" s="46">
        <v>0</v>
      </c>
      <c r="R10" s="46">
        <v>0</v>
      </c>
      <c r="S10" s="46">
        <v>0</v>
      </c>
      <c r="T10" s="46">
        <v>0</v>
      </c>
      <c r="U10" s="46">
        <v>0</v>
      </c>
      <c r="V10" s="46">
        <v>0</v>
      </c>
      <c r="W10" s="46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  <c r="AC10" s="46">
        <v>0</v>
      </c>
      <c r="AD10" s="46">
        <v>0</v>
      </c>
      <c r="AE10" s="46">
        <v>0</v>
      </c>
      <c r="AF10" s="46">
        <v>1</v>
      </c>
      <c r="AG10" s="46">
        <v>0</v>
      </c>
      <c r="AH10" s="46">
        <v>0</v>
      </c>
      <c r="AI10" s="46">
        <v>7</v>
      </c>
      <c r="AJ10" s="46">
        <v>2</v>
      </c>
      <c r="AK10" s="46">
        <v>0</v>
      </c>
      <c r="AL10" s="46">
        <v>0</v>
      </c>
      <c r="AM10" s="46">
        <v>0</v>
      </c>
      <c r="AN10" s="46">
        <v>0</v>
      </c>
      <c r="AO10" s="46">
        <v>0</v>
      </c>
      <c r="AP10" s="46">
        <v>0</v>
      </c>
      <c r="AQ10" s="46">
        <v>0</v>
      </c>
      <c r="AR10" s="46">
        <v>0</v>
      </c>
      <c r="AS10" s="46">
        <v>0</v>
      </c>
      <c r="AT10" s="46">
        <v>2</v>
      </c>
      <c r="AU10" s="46">
        <v>0</v>
      </c>
      <c r="AV10" s="46">
        <v>0</v>
      </c>
      <c r="AW10" s="46">
        <v>0</v>
      </c>
      <c r="AX10" s="46">
        <v>0</v>
      </c>
      <c r="AY10" s="46">
        <v>0</v>
      </c>
      <c r="AZ10" s="46">
        <v>0</v>
      </c>
      <c r="BA10" s="46">
        <v>1</v>
      </c>
      <c r="BB10" s="46">
        <v>0</v>
      </c>
      <c r="BC10" s="46">
        <v>0</v>
      </c>
      <c r="BD10" s="46">
        <v>1</v>
      </c>
      <c r="BE10" s="46">
        <v>1</v>
      </c>
      <c r="BF10" s="46">
        <v>1</v>
      </c>
      <c r="BG10" s="46">
        <v>0</v>
      </c>
      <c r="BH10" s="46">
        <v>0</v>
      </c>
      <c r="BI10" s="46">
        <v>0</v>
      </c>
      <c r="BJ10" s="46">
        <v>0</v>
      </c>
      <c r="BK10" s="46">
        <v>15</v>
      </c>
      <c r="BL10" s="46">
        <v>0</v>
      </c>
      <c r="BM10" s="46">
        <v>0</v>
      </c>
      <c r="BN10" s="46">
        <v>0</v>
      </c>
      <c r="BO10" s="46">
        <v>0</v>
      </c>
      <c r="BP10" s="46">
        <v>0</v>
      </c>
      <c r="BQ10" s="46">
        <v>0</v>
      </c>
      <c r="BR10" s="46">
        <v>0</v>
      </c>
      <c r="BS10" s="46">
        <v>0</v>
      </c>
      <c r="BT10" s="46">
        <v>0</v>
      </c>
      <c r="BU10" s="46">
        <v>0</v>
      </c>
      <c r="BV10" s="46">
        <v>0</v>
      </c>
      <c r="BW10" s="46">
        <v>0</v>
      </c>
      <c r="BX10" s="46">
        <v>0</v>
      </c>
      <c r="BY10" s="46">
        <v>0</v>
      </c>
      <c r="BZ10" s="46">
        <v>0</v>
      </c>
      <c r="CA10" s="46">
        <v>2</v>
      </c>
      <c r="CB10" s="46">
        <v>0</v>
      </c>
      <c r="CC10" s="46">
        <v>26</v>
      </c>
      <c r="CD10" s="46">
        <v>0</v>
      </c>
      <c r="CE10" s="46">
        <v>0</v>
      </c>
      <c r="CF10" s="46">
        <v>2</v>
      </c>
      <c r="CG10" s="46">
        <v>0</v>
      </c>
      <c r="CH10" s="46">
        <v>0</v>
      </c>
      <c r="CI10" s="46">
        <v>0</v>
      </c>
      <c r="CJ10" s="46">
        <v>0</v>
      </c>
      <c r="CK10" s="46">
        <v>1</v>
      </c>
      <c r="CL10" s="46">
        <v>0</v>
      </c>
      <c r="CM10" s="46">
        <v>0</v>
      </c>
      <c r="CN10" s="46">
        <v>0</v>
      </c>
      <c r="CO10" s="46">
        <v>0</v>
      </c>
      <c r="CP10" s="46">
        <v>0</v>
      </c>
      <c r="CQ10" s="46">
        <v>0</v>
      </c>
      <c r="CR10" s="46">
        <v>0</v>
      </c>
      <c r="CS10" s="46">
        <v>5</v>
      </c>
      <c r="CT10" s="46">
        <v>2</v>
      </c>
      <c r="CU10" s="46">
        <v>0</v>
      </c>
      <c r="CV10" s="46">
        <v>0</v>
      </c>
      <c r="CW10" s="46">
        <v>0</v>
      </c>
      <c r="CX10" s="46">
        <v>0</v>
      </c>
      <c r="CY10" s="46">
        <v>0</v>
      </c>
      <c r="CZ10" s="46">
        <v>0</v>
      </c>
      <c r="DA10" s="46">
        <v>0</v>
      </c>
      <c r="DB10" s="46">
        <v>0</v>
      </c>
      <c r="DC10" s="46">
        <v>0</v>
      </c>
      <c r="DD10" s="46">
        <v>0</v>
      </c>
      <c r="DE10" s="46">
        <v>0</v>
      </c>
      <c r="DF10" s="46">
        <v>0</v>
      </c>
      <c r="DG10" s="46">
        <v>0</v>
      </c>
      <c r="DH10" s="46">
        <v>0</v>
      </c>
      <c r="DI10" s="46">
        <v>0</v>
      </c>
      <c r="DJ10" s="46">
        <v>0</v>
      </c>
      <c r="DK10" s="46">
        <v>0</v>
      </c>
      <c r="DL10" s="46">
        <v>0</v>
      </c>
      <c r="DM10" s="46">
        <v>0</v>
      </c>
      <c r="DN10" s="46">
        <v>0</v>
      </c>
      <c r="DO10" s="46">
        <v>0</v>
      </c>
      <c r="DP10" s="46">
        <v>0</v>
      </c>
      <c r="DQ10" s="46">
        <v>0</v>
      </c>
      <c r="DR10" s="46">
        <v>0</v>
      </c>
      <c r="DS10" s="46">
        <v>0</v>
      </c>
      <c r="DT10" s="46">
        <v>0</v>
      </c>
      <c r="DU10" s="46">
        <v>0</v>
      </c>
      <c r="DV10" s="46">
        <v>0</v>
      </c>
      <c r="DW10" s="46">
        <v>0</v>
      </c>
      <c r="DX10" s="46">
        <v>0</v>
      </c>
      <c r="DY10" s="46">
        <v>0</v>
      </c>
      <c r="DZ10" s="46">
        <v>0</v>
      </c>
      <c r="EA10" s="46">
        <v>0</v>
      </c>
      <c r="EB10" s="46">
        <v>0</v>
      </c>
      <c r="EC10" s="46">
        <v>0</v>
      </c>
      <c r="ED10" s="46">
        <v>0</v>
      </c>
      <c r="EE10" s="46">
        <v>0</v>
      </c>
      <c r="EF10" s="46">
        <v>3</v>
      </c>
      <c r="EG10" s="46">
        <v>2</v>
      </c>
      <c r="EH10" s="46">
        <v>6</v>
      </c>
      <c r="EI10" s="46">
        <v>5</v>
      </c>
      <c r="EJ10" s="46">
        <v>0</v>
      </c>
      <c r="EK10" s="46">
        <v>0</v>
      </c>
      <c r="EL10" s="46">
        <v>0</v>
      </c>
      <c r="EM10" s="46">
        <v>0</v>
      </c>
      <c r="EN10" s="46">
        <v>0</v>
      </c>
      <c r="EO10" s="46">
        <v>1</v>
      </c>
      <c r="EP10" s="46">
        <v>0</v>
      </c>
      <c r="EQ10" s="46">
        <v>0</v>
      </c>
      <c r="ER10" s="46">
        <v>0</v>
      </c>
      <c r="ES10" s="46">
        <v>0</v>
      </c>
      <c r="ET10" s="46">
        <v>28</v>
      </c>
      <c r="EU10" s="46">
        <v>11</v>
      </c>
      <c r="EV10" s="46">
        <v>27</v>
      </c>
      <c r="EW10" s="46">
        <v>88</v>
      </c>
      <c r="EX10" s="46">
        <v>0</v>
      </c>
      <c r="EY10" s="46">
        <v>0</v>
      </c>
      <c r="EZ10" s="46">
        <v>0</v>
      </c>
      <c r="FA10" s="46">
        <v>0</v>
      </c>
      <c r="FB10" s="46">
        <v>0</v>
      </c>
      <c r="FC10" s="46">
        <v>0</v>
      </c>
      <c r="FD10" s="46">
        <v>0</v>
      </c>
      <c r="FE10" s="46">
        <v>0</v>
      </c>
      <c r="FF10" s="46">
        <v>0</v>
      </c>
      <c r="FG10" s="46">
        <v>0</v>
      </c>
      <c r="FH10" s="46">
        <v>0</v>
      </c>
      <c r="FI10" s="46">
        <v>0</v>
      </c>
      <c r="FJ10" s="46">
        <v>0</v>
      </c>
      <c r="FK10" s="46">
        <v>0</v>
      </c>
      <c r="FL10" s="46">
        <v>3</v>
      </c>
      <c r="FM10" s="46">
        <v>2</v>
      </c>
      <c r="FN10" s="46">
        <v>3</v>
      </c>
      <c r="FO10" s="46">
        <v>0</v>
      </c>
      <c r="FP10" s="46">
        <v>0</v>
      </c>
      <c r="FQ10" s="46">
        <v>0</v>
      </c>
      <c r="FR10" s="46">
        <v>0</v>
      </c>
      <c r="FS10" s="46">
        <v>1</v>
      </c>
      <c r="FT10" s="46">
        <v>4</v>
      </c>
      <c r="FU10" s="46">
        <v>0</v>
      </c>
      <c r="FV10" s="46">
        <v>28</v>
      </c>
      <c r="FW10" s="46">
        <v>2</v>
      </c>
      <c r="FX10" s="46">
        <v>0</v>
      </c>
      <c r="FY10" s="46">
        <v>0</v>
      </c>
      <c r="FZ10" s="46">
        <v>0</v>
      </c>
      <c r="GA10" s="46">
        <v>0</v>
      </c>
      <c r="GB10" s="46">
        <v>0</v>
      </c>
      <c r="GC10" s="46">
        <v>0</v>
      </c>
      <c r="GD10" s="46">
        <v>0</v>
      </c>
      <c r="GE10" s="46">
        <v>0</v>
      </c>
      <c r="GF10" s="46">
        <v>0</v>
      </c>
      <c r="GG10" s="46">
        <v>1</v>
      </c>
      <c r="GH10" s="46">
        <v>0</v>
      </c>
      <c r="GI10" s="46">
        <v>0</v>
      </c>
      <c r="GJ10" s="46">
        <v>0</v>
      </c>
      <c r="GK10" s="46">
        <v>0</v>
      </c>
      <c r="GL10" s="46">
        <v>0</v>
      </c>
      <c r="GM10" s="46">
        <v>0</v>
      </c>
      <c r="GN10" s="46">
        <v>0</v>
      </c>
      <c r="GO10" s="46">
        <v>0</v>
      </c>
      <c r="GP10" s="46">
        <v>13</v>
      </c>
      <c r="GQ10" s="46">
        <v>0</v>
      </c>
      <c r="GR10" s="46">
        <v>0</v>
      </c>
      <c r="GS10" s="46">
        <v>0</v>
      </c>
      <c r="GT10" s="46">
        <v>0</v>
      </c>
      <c r="GU10" s="46">
        <v>0</v>
      </c>
      <c r="GV10" s="46">
        <v>0</v>
      </c>
      <c r="GW10" s="46">
        <v>0</v>
      </c>
      <c r="GX10" s="46">
        <v>0</v>
      </c>
      <c r="GY10" s="46">
        <v>0</v>
      </c>
      <c r="GZ10" s="46">
        <v>7</v>
      </c>
      <c r="HA10" s="4">
        <f t="shared" si="0"/>
        <v>304</v>
      </c>
      <c r="HB10" s="3">
        <f>ROUND((0/304),2)</f>
        <v>0</v>
      </c>
    </row>
    <row r="11" spans="1:210" ht="28.8" x14ac:dyDescent="0.3">
      <c r="A11" s="5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46">
        <v>0</v>
      </c>
      <c r="J11" s="2">
        <v>0</v>
      </c>
      <c r="K11" s="1">
        <v>0</v>
      </c>
      <c r="L11" s="1">
        <v>0</v>
      </c>
      <c r="M11" s="46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1</v>
      </c>
      <c r="AK11" s="1">
        <v>4</v>
      </c>
      <c r="AL11" s="1">
        <v>1</v>
      </c>
      <c r="AM11" s="1">
        <v>0</v>
      </c>
      <c r="AN11" s="1">
        <v>0</v>
      </c>
      <c r="AO11" s="1">
        <v>0</v>
      </c>
      <c r="AP11" s="1">
        <v>1</v>
      </c>
      <c r="AQ11" s="1">
        <v>0</v>
      </c>
      <c r="AR11" s="1">
        <v>0</v>
      </c>
      <c r="AS11" s="1">
        <v>0</v>
      </c>
      <c r="AT11" s="1">
        <v>1</v>
      </c>
      <c r="AU11" s="1">
        <v>0</v>
      </c>
      <c r="AV11" s="1">
        <v>0</v>
      </c>
      <c r="AW11" s="1">
        <v>1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1</v>
      </c>
      <c r="BE11" s="1">
        <v>16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1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1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2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1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1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1">
        <v>0</v>
      </c>
      <c r="GM11" s="1">
        <v>0</v>
      </c>
      <c r="GN11" s="46">
        <v>0</v>
      </c>
      <c r="GO11" s="1">
        <v>0</v>
      </c>
      <c r="GP11" s="1">
        <v>0</v>
      </c>
      <c r="GQ11" s="1">
        <v>0</v>
      </c>
      <c r="GR11" s="1">
        <v>0</v>
      </c>
      <c r="GS11" s="1">
        <v>0</v>
      </c>
      <c r="GT11" s="1">
        <v>0</v>
      </c>
      <c r="GU11" s="1">
        <v>0</v>
      </c>
      <c r="GV11" s="1">
        <v>0</v>
      </c>
      <c r="GW11" s="1">
        <v>0</v>
      </c>
      <c r="GX11" s="1">
        <v>0</v>
      </c>
      <c r="GY11" s="1">
        <v>0</v>
      </c>
      <c r="GZ11" s="1">
        <v>1</v>
      </c>
      <c r="HA11" s="4">
        <f t="shared" si="0"/>
        <v>33</v>
      </c>
      <c r="HB11" s="3">
        <f>ROUND((0/33),2)</f>
        <v>0</v>
      </c>
    </row>
    <row r="12" spans="1:210" ht="28.8" x14ac:dyDescent="0.3">
      <c r="A12" s="5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46">
        <v>0</v>
      </c>
      <c r="J12" s="1">
        <v>0</v>
      </c>
      <c r="K12" s="2">
        <v>0</v>
      </c>
      <c r="L12" s="1">
        <v>0</v>
      </c>
      <c r="M12" s="46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1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7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1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46"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  <c r="GU12" s="1">
        <v>0</v>
      </c>
      <c r="GV12" s="1">
        <v>0</v>
      </c>
      <c r="GW12" s="1">
        <v>0</v>
      </c>
      <c r="GX12" s="1">
        <v>0</v>
      </c>
      <c r="GY12" s="1">
        <v>0</v>
      </c>
      <c r="GZ12" s="1">
        <v>0</v>
      </c>
      <c r="HA12" s="4">
        <f t="shared" si="0"/>
        <v>9</v>
      </c>
      <c r="HB12" s="3"/>
    </row>
    <row r="13" spans="1:210" ht="28.8" x14ac:dyDescent="0.3">
      <c r="A13" s="5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46">
        <v>0</v>
      </c>
      <c r="J13" s="1">
        <v>0</v>
      </c>
      <c r="K13" s="1">
        <v>0</v>
      </c>
      <c r="L13" s="2">
        <v>0</v>
      </c>
      <c r="M13" s="46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2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46"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T13" s="1">
        <v>0</v>
      </c>
      <c r="GU13" s="1">
        <v>0</v>
      </c>
      <c r="GV13" s="1">
        <v>0</v>
      </c>
      <c r="GW13" s="1">
        <v>0</v>
      </c>
      <c r="GX13" s="1">
        <v>0</v>
      </c>
      <c r="GY13" s="1">
        <v>0</v>
      </c>
      <c r="GZ13" s="1">
        <v>0</v>
      </c>
      <c r="HA13" s="4">
        <f t="shared" si="0"/>
        <v>2</v>
      </c>
      <c r="HB13" s="3"/>
    </row>
    <row r="14" spans="1:210" x14ac:dyDescent="0.3">
      <c r="A14" s="47" t="s">
        <v>11</v>
      </c>
      <c r="B14" s="46">
        <v>0</v>
      </c>
      <c r="C14" s="46">
        <v>0</v>
      </c>
      <c r="D14" s="46">
        <v>0</v>
      </c>
      <c r="E14" s="46">
        <v>0</v>
      </c>
      <c r="F14" s="46">
        <v>0</v>
      </c>
      <c r="G14" s="46">
        <v>1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2">
        <v>0</v>
      </c>
      <c r="N14" s="46">
        <v>3</v>
      </c>
      <c r="O14" s="46">
        <v>0</v>
      </c>
      <c r="P14" s="46">
        <v>0</v>
      </c>
      <c r="Q14" s="46">
        <v>0</v>
      </c>
      <c r="R14" s="46">
        <v>0</v>
      </c>
      <c r="S14" s="46">
        <v>1</v>
      </c>
      <c r="T14" s="46">
        <v>0</v>
      </c>
      <c r="U14" s="46">
        <v>0</v>
      </c>
      <c r="V14" s="46">
        <v>1</v>
      </c>
      <c r="W14" s="46">
        <v>1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  <c r="AC14" s="46">
        <v>1</v>
      </c>
      <c r="AD14" s="46">
        <v>0</v>
      </c>
      <c r="AE14" s="46">
        <v>3</v>
      </c>
      <c r="AF14" s="46">
        <v>1</v>
      </c>
      <c r="AG14" s="46">
        <v>0</v>
      </c>
      <c r="AH14" s="46">
        <v>1</v>
      </c>
      <c r="AI14" s="46">
        <v>5</v>
      </c>
      <c r="AJ14" s="46">
        <v>0</v>
      </c>
      <c r="AK14" s="46">
        <v>4</v>
      </c>
      <c r="AL14" s="46">
        <v>4</v>
      </c>
      <c r="AM14" s="46">
        <v>0</v>
      </c>
      <c r="AN14" s="46">
        <v>2</v>
      </c>
      <c r="AO14" s="46">
        <v>0</v>
      </c>
      <c r="AP14" s="46">
        <v>0</v>
      </c>
      <c r="AQ14" s="46">
        <v>2</v>
      </c>
      <c r="AR14" s="46">
        <v>0</v>
      </c>
      <c r="AS14" s="46">
        <v>0</v>
      </c>
      <c r="AT14" s="46">
        <v>3</v>
      </c>
      <c r="AU14" s="46">
        <v>0</v>
      </c>
      <c r="AV14" s="46">
        <v>2</v>
      </c>
      <c r="AW14" s="46">
        <v>5</v>
      </c>
      <c r="AX14" s="46">
        <v>7</v>
      </c>
      <c r="AY14" s="46">
        <v>1</v>
      </c>
      <c r="AZ14" s="46">
        <v>0</v>
      </c>
      <c r="BA14" s="46">
        <v>1</v>
      </c>
      <c r="BB14" s="46">
        <v>0</v>
      </c>
      <c r="BC14" s="46">
        <v>0</v>
      </c>
      <c r="BD14" s="46">
        <v>1</v>
      </c>
      <c r="BE14" s="46">
        <v>15</v>
      </c>
      <c r="BF14" s="46">
        <v>1</v>
      </c>
      <c r="BG14" s="46">
        <v>0</v>
      </c>
      <c r="BH14" s="46">
        <v>0</v>
      </c>
      <c r="BI14" s="46">
        <v>0</v>
      </c>
      <c r="BJ14" s="46">
        <v>0</v>
      </c>
      <c r="BK14" s="46">
        <v>3</v>
      </c>
      <c r="BL14" s="46">
        <v>0</v>
      </c>
      <c r="BM14" s="46">
        <v>0</v>
      </c>
      <c r="BN14" s="46">
        <v>0</v>
      </c>
      <c r="BO14" s="46">
        <v>1</v>
      </c>
      <c r="BP14" s="46">
        <v>0</v>
      </c>
      <c r="BQ14" s="46">
        <v>2</v>
      </c>
      <c r="BR14" s="46">
        <v>0</v>
      </c>
      <c r="BS14" s="46">
        <v>0</v>
      </c>
      <c r="BT14" s="46">
        <v>5</v>
      </c>
      <c r="BU14" s="46">
        <v>3</v>
      </c>
      <c r="BV14" s="46">
        <v>0</v>
      </c>
      <c r="BW14" s="46">
        <v>0</v>
      </c>
      <c r="BX14" s="46">
        <v>1</v>
      </c>
      <c r="BY14" s="46">
        <v>3</v>
      </c>
      <c r="BZ14" s="46">
        <v>0</v>
      </c>
      <c r="CA14" s="46">
        <v>1</v>
      </c>
      <c r="CB14" s="46">
        <v>0</v>
      </c>
      <c r="CC14" s="46">
        <v>0</v>
      </c>
      <c r="CD14" s="46">
        <v>0</v>
      </c>
      <c r="CE14" s="46">
        <v>1</v>
      </c>
      <c r="CF14" s="46">
        <v>1</v>
      </c>
      <c r="CG14" s="46">
        <v>0</v>
      </c>
      <c r="CH14" s="46">
        <v>0</v>
      </c>
      <c r="CI14" s="46">
        <v>0</v>
      </c>
      <c r="CJ14" s="46">
        <v>0</v>
      </c>
      <c r="CK14" s="46">
        <v>0</v>
      </c>
      <c r="CL14" s="46">
        <v>0</v>
      </c>
      <c r="CM14" s="46">
        <v>0</v>
      </c>
      <c r="CN14" s="46">
        <v>0</v>
      </c>
      <c r="CO14" s="46">
        <v>1</v>
      </c>
      <c r="CP14" s="46">
        <v>0</v>
      </c>
      <c r="CQ14" s="46">
        <v>0</v>
      </c>
      <c r="CR14" s="46">
        <v>0</v>
      </c>
      <c r="CS14" s="46">
        <v>0</v>
      </c>
      <c r="CT14" s="46">
        <v>0</v>
      </c>
      <c r="CU14" s="46">
        <v>0</v>
      </c>
      <c r="CV14" s="46">
        <v>0</v>
      </c>
      <c r="CW14" s="46">
        <v>0</v>
      </c>
      <c r="CX14" s="46">
        <v>0</v>
      </c>
      <c r="CY14" s="46">
        <v>0</v>
      </c>
      <c r="CZ14" s="46">
        <v>0</v>
      </c>
      <c r="DA14" s="46">
        <v>0</v>
      </c>
      <c r="DB14" s="46">
        <v>0</v>
      </c>
      <c r="DC14" s="46">
        <v>0</v>
      </c>
      <c r="DD14" s="46">
        <v>0</v>
      </c>
      <c r="DE14" s="46">
        <v>0</v>
      </c>
      <c r="DF14" s="46">
        <v>0</v>
      </c>
      <c r="DG14" s="46">
        <v>0</v>
      </c>
      <c r="DH14" s="46">
        <v>0</v>
      </c>
      <c r="DI14" s="46">
        <v>0</v>
      </c>
      <c r="DJ14" s="46">
        <v>0</v>
      </c>
      <c r="DK14" s="46">
        <v>0</v>
      </c>
      <c r="DL14" s="46">
        <v>0</v>
      </c>
      <c r="DM14" s="46">
        <v>0</v>
      </c>
      <c r="DN14" s="46">
        <v>0</v>
      </c>
      <c r="DO14" s="46">
        <v>0</v>
      </c>
      <c r="DP14" s="46">
        <v>0</v>
      </c>
      <c r="DQ14" s="46">
        <v>0</v>
      </c>
      <c r="DR14" s="46">
        <v>0</v>
      </c>
      <c r="DS14" s="46">
        <v>0</v>
      </c>
      <c r="DT14" s="46">
        <v>0</v>
      </c>
      <c r="DU14" s="46">
        <v>0</v>
      </c>
      <c r="DV14" s="46">
        <v>0</v>
      </c>
      <c r="DW14" s="46">
        <v>0</v>
      </c>
      <c r="DX14" s="46">
        <v>0</v>
      </c>
      <c r="DY14" s="46">
        <v>0</v>
      </c>
      <c r="DZ14" s="46">
        <v>0</v>
      </c>
      <c r="EA14" s="46">
        <v>0</v>
      </c>
      <c r="EB14" s="46">
        <v>0</v>
      </c>
      <c r="EC14" s="46">
        <v>0</v>
      </c>
      <c r="ED14" s="46">
        <v>2</v>
      </c>
      <c r="EE14" s="46">
        <v>0</v>
      </c>
      <c r="EF14" s="46">
        <v>0</v>
      </c>
      <c r="EG14" s="46">
        <v>0</v>
      </c>
      <c r="EH14" s="46">
        <v>0</v>
      </c>
      <c r="EI14" s="46">
        <v>0</v>
      </c>
      <c r="EJ14" s="46">
        <v>0</v>
      </c>
      <c r="EK14" s="46">
        <v>0</v>
      </c>
      <c r="EL14" s="46">
        <v>0</v>
      </c>
      <c r="EM14" s="46">
        <v>0</v>
      </c>
      <c r="EN14" s="46">
        <v>0</v>
      </c>
      <c r="EO14" s="46">
        <v>1</v>
      </c>
      <c r="EP14" s="46">
        <v>0</v>
      </c>
      <c r="EQ14" s="46">
        <v>0</v>
      </c>
      <c r="ER14" s="46">
        <v>0</v>
      </c>
      <c r="ES14" s="46">
        <v>0</v>
      </c>
      <c r="ET14" s="46">
        <v>0</v>
      </c>
      <c r="EU14" s="46">
        <v>0</v>
      </c>
      <c r="EV14" s="46">
        <v>0</v>
      </c>
      <c r="EW14" s="46">
        <v>0</v>
      </c>
      <c r="EX14" s="46">
        <v>0</v>
      </c>
      <c r="EY14" s="46">
        <v>0</v>
      </c>
      <c r="EZ14" s="46">
        <v>0</v>
      </c>
      <c r="FA14" s="46">
        <v>0</v>
      </c>
      <c r="FB14" s="46">
        <v>0</v>
      </c>
      <c r="FC14" s="46">
        <v>0</v>
      </c>
      <c r="FD14" s="46">
        <v>0</v>
      </c>
      <c r="FE14" s="46">
        <v>0</v>
      </c>
      <c r="FF14" s="46">
        <v>0</v>
      </c>
      <c r="FG14" s="46">
        <v>0</v>
      </c>
      <c r="FH14" s="46">
        <v>1</v>
      </c>
      <c r="FI14" s="46">
        <v>0</v>
      </c>
      <c r="FJ14" s="46">
        <v>0</v>
      </c>
      <c r="FK14" s="46">
        <v>0</v>
      </c>
      <c r="FL14" s="46">
        <v>0</v>
      </c>
      <c r="FM14" s="46">
        <v>0</v>
      </c>
      <c r="FN14" s="46">
        <v>2</v>
      </c>
      <c r="FO14" s="46">
        <v>0</v>
      </c>
      <c r="FP14" s="46">
        <v>0</v>
      </c>
      <c r="FQ14" s="46">
        <v>0</v>
      </c>
      <c r="FR14" s="46">
        <v>0</v>
      </c>
      <c r="FS14" s="46">
        <v>1</v>
      </c>
      <c r="FT14" s="46">
        <v>0</v>
      </c>
      <c r="FU14" s="46">
        <v>0</v>
      </c>
      <c r="FV14" s="46">
        <v>0</v>
      </c>
      <c r="FW14" s="46">
        <v>0</v>
      </c>
      <c r="FX14" s="46">
        <v>0</v>
      </c>
      <c r="FY14" s="46">
        <v>1</v>
      </c>
      <c r="FZ14" s="46">
        <v>0</v>
      </c>
      <c r="GA14" s="46">
        <v>2</v>
      </c>
      <c r="GB14" s="46">
        <v>0</v>
      </c>
      <c r="GC14" s="46">
        <v>0</v>
      </c>
      <c r="GD14" s="46">
        <v>0</v>
      </c>
      <c r="GE14" s="46">
        <v>0</v>
      </c>
      <c r="GF14" s="46">
        <v>0</v>
      </c>
      <c r="GG14" s="46">
        <v>4</v>
      </c>
      <c r="GH14" s="46">
        <v>0</v>
      </c>
      <c r="GI14" s="46">
        <v>3</v>
      </c>
      <c r="GJ14" s="46">
        <v>0</v>
      </c>
      <c r="GK14" s="46">
        <v>0</v>
      </c>
      <c r="GL14" s="46">
        <v>0</v>
      </c>
      <c r="GM14" s="46">
        <v>4</v>
      </c>
      <c r="GN14" s="46">
        <v>5</v>
      </c>
      <c r="GO14" s="46">
        <v>0</v>
      </c>
      <c r="GP14" s="46">
        <v>0</v>
      </c>
      <c r="GQ14" s="46">
        <v>0</v>
      </c>
      <c r="GR14" s="46">
        <v>0</v>
      </c>
      <c r="GS14" s="46">
        <v>0</v>
      </c>
      <c r="GT14" s="46">
        <v>0</v>
      </c>
      <c r="GU14" s="46">
        <v>0</v>
      </c>
      <c r="GV14" s="46">
        <v>0</v>
      </c>
      <c r="GW14" s="46">
        <v>0</v>
      </c>
      <c r="GX14" s="46">
        <v>0</v>
      </c>
      <c r="GY14" s="46">
        <v>0</v>
      </c>
      <c r="GZ14" s="46">
        <v>3</v>
      </c>
      <c r="HA14" s="4">
        <f t="shared" si="0"/>
        <v>117</v>
      </c>
      <c r="HB14" s="3">
        <f>ROUND((0/117),2)</f>
        <v>0</v>
      </c>
    </row>
    <row r="15" spans="1:210" ht="28.8" x14ac:dyDescent="0.3">
      <c r="A15" s="5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46">
        <v>0</v>
      </c>
      <c r="J15" s="1">
        <v>0</v>
      </c>
      <c r="K15" s="1">
        <v>0</v>
      </c>
      <c r="L15" s="1">
        <v>0</v>
      </c>
      <c r="M15" s="46">
        <v>0</v>
      </c>
      <c r="N15" s="2">
        <v>228</v>
      </c>
      <c r="O15" s="1">
        <v>1</v>
      </c>
      <c r="P15" s="1">
        <v>0</v>
      </c>
      <c r="Q15" s="1">
        <v>0</v>
      </c>
      <c r="R15" s="1">
        <v>1</v>
      </c>
      <c r="S15" s="1">
        <v>19</v>
      </c>
      <c r="T15" s="1">
        <v>1</v>
      </c>
      <c r="U15" s="1">
        <v>0</v>
      </c>
      <c r="V15" s="1">
        <v>0</v>
      </c>
      <c r="W15" s="1">
        <v>0</v>
      </c>
      <c r="X15" s="1">
        <v>0</v>
      </c>
      <c r="Y15" s="1">
        <v>2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39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15</v>
      </c>
      <c r="AV15" s="1">
        <v>150</v>
      </c>
      <c r="AW15" s="1">
        <v>42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33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23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2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6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5</v>
      </c>
      <c r="GI15" s="1">
        <v>9</v>
      </c>
      <c r="GJ15" s="1">
        <v>0</v>
      </c>
      <c r="GK15" s="1">
        <v>0</v>
      </c>
      <c r="GL15" s="1">
        <v>0</v>
      </c>
      <c r="GM15" s="1">
        <v>1</v>
      </c>
      <c r="GN15" s="46"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0</v>
      </c>
      <c r="GV15" s="1">
        <v>0</v>
      </c>
      <c r="GW15" s="1">
        <v>0</v>
      </c>
      <c r="GX15" s="1">
        <v>0</v>
      </c>
      <c r="GY15" s="1">
        <v>0</v>
      </c>
      <c r="GZ15" s="1">
        <v>0</v>
      </c>
      <c r="HA15" s="4">
        <f t="shared" si="0"/>
        <v>577</v>
      </c>
      <c r="HB15" s="3">
        <f>ROUND((228/577),2)</f>
        <v>0.4</v>
      </c>
    </row>
    <row r="16" spans="1:210" ht="43.2" x14ac:dyDescent="0.3">
      <c r="A16" s="5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46">
        <v>0</v>
      </c>
      <c r="J16" s="1">
        <v>0</v>
      </c>
      <c r="K16" s="1">
        <v>0</v>
      </c>
      <c r="L16" s="1">
        <v>0</v>
      </c>
      <c r="M16" s="46">
        <v>0</v>
      </c>
      <c r="N16" s="1">
        <v>0</v>
      </c>
      <c r="O16" s="2">
        <v>39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17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4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1</v>
      </c>
      <c r="GJ16" s="1">
        <v>0</v>
      </c>
      <c r="GK16" s="1">
        <v>0</v>
      </c>
      <c r="GL16" s="1">
        <v>0</v>
      </c>
      <c r="GM16" s="1">
        <v>0</v>
      </c>
      <c r="GN16" s="46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0</v>
      </c>
      <c r="GV16" s="1">
        <v>0</v>
      </c>
      <c r="GW16" s="1">
        <v>0</v>
      </c>
      <c r="GX16" s="1">
        <v>0</v>
      </c>
      <c r="GY16" s="1">
        <v>0</v>
      </c>
      <c r="GZ16" s="1">
        <v>0</v>
      </c>
      <c r="HA16" s="4">
        <f t="shared" si="0"/>
        <v>61</v>
      </c>
      <c r="HB16" s="3">
        <f>ROUND((39/61),2)</f>
        <v>0.64</v>
      </c>
    </row>
    <row r="17" spans="1:210" ht="43.2" x14ac:dyDescent="0.3">
      <c r="A17" s="5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46">
        <v>0</v>
      </c>
      <c r="J17" s="1">
        <v>0</v>
      </c>
      <c r="K17" s="1">
        <v>0</v>
      </c>
      <c r="L17" s="1">
        <v>0</v>
      </c>
      <c r="M17" s="46">
        <v>0</v>
      </c>
      <c r="N17" s="1">
        <v>0</v>
      </c>
      <c r="O17" s="1">
        <v>0</v>
      </c>
      <c r="P17" s="2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1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46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0</v>
      </c>
      <c r="GV17" s="1">
        <v>0</v>
      </c>
      <c r="GW17" s="1">
        <v>0</v>
      </c>
      <c r="GX17" s="1">
        <v>0</v>
      </c>
      <c r="GY17" s="1">
        <v>0</v>
      </c>
      <c r="GZ17" s="1">
        <v>0</v>
      </c>
      <c r="HA17" s="4">
        <f t="shared" si="0"/>
        <v>1</v>
      </c>
      <c r="HB17" s="3"/>
    </row>
    <row r="18" spans="1:210" ht="43.2" x14ac:dyDescent="0.3">
      <c r="A18" s="5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46">
        <v>0</v>
      </c>
      <c r="J18" s="1">
        <v>0</v>
      </c>
      <c r="K18" s="1">
        <v>0</v>
      </c>
      <c r="L18" s="1">
        <v>0</v>
      </c>
      <c r="M18" s="46">
        <v>0</v>
      </c>
      <c r="N18" s="1">
        <v>0</v>
      </c>
      <c r="O18" s="1">
        <v>0</v>
      </c>
      <c r="P18" s="1">
        <v>0</v>
      </c>
      <c r="Q18" s="2">
        <v>42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3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6</v>
      </c>
      <c r="GN18" s="46"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0</v>
      </c>
      <c r="GV18" s="1">
        <v>0</v>
      </c>
      <c r="GW18" s="1">
        <v>0</v>
      </c>
      <c r="GX18" s="1">
        <v>0</v>
      </c>
      <c r="GY18" s="1">
        <v>0</v>
      </c>
      <c r="GZ18" s="1">
        <v>0</v>
      </c>
      <c r="HA18" s="4">
        <f t="shared" si="0"/>
        <v>51</v>
      </c>
      <c r="HB18" s="3">
        <f>ROUND((42/51),2)</f>
        <v>0.82</v>
      </c>
    </row>
    <row r="19" spans="1:210" ht="43.2" x14ac:dyDescent="0.3">
      <c r="A19" s="5" t="s">
        <v>16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46">
        <v>0</v>
      </c>
      <c r="J19" s="1">
        <v>0</v>
      </c>
      <c r="K19" s="1">
        <v>0</v>
      </c>
      <c r="L19" s="1">
        <v>0</v>
      </c>
      <c r="M19" s="46">
        <v>0</v>
      </c>
      <c r="N19" s="1">
        <v>2</v>
      </c>
      <c r="O19" s="1">
        <v>0</v>
      </c>
      <c r="P19" s="1">
        <v>0</v>
      </c>
      <c r="Q19" s="1">
        <v>0</v>
      </c>
      <c r="R19" s="2">
        <v>5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3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1">
        <v>0</v>
      </c>
      <c r="GN19" s="46"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0</v>
      </c>
      <c r="GV19" s="1">
        <v>0</v>
      </c>
      <c r="GW19" s="1">
        <v>0</v>
      </c>
      <c r="GX19" s="1">
        <v>0</v>
      </c>
      <c r="GY19" s="1">
        <v>0</v>
      </c>
      <c r="GZ19" s="1">
        <v>0</v>
      </c>
      <c r="HA19" s="4">
        <f t="shared" si="0"/>
        <v>11</v>
      </c>
      <c r="HB19" s="3"/>
    </row>
    <row r="20" spans="1:210" ht="43.2" x14ac:dyDescent="0.3">
      <c r="A20" s="5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46">
        <v>0</v>
      </c>
      <c r="J20" s="1">
        <v>0</v>
      </c>
      <c r="K20" s="1">
        <v>0</v>
      </c>
      <c r="L20" s="1">
        <v>0</v>
      </c>
      <c r="M20" s="46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46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0</v>
      </c>
      <c r="GV20" s="1">
        <v>0</v>
      </c>
      <c r="GW20" s="1">
        <v>0</v>
      </c>
      <c r="GX20" s="1">
        <v>0</v>
      </c>
      <c r="GY20" s="1">
        <v>0</v>
      </c>
      <c r="GZ20" s="1">
        <v>0</v>
      </c>
      <c r="HA20" s="4">
        <f t="shared" si="0"/>
        <v>0</v>
      </c>
      <c r="HB20" s="3"/>
    </row>
    <row r="21" spans="1:210" ht="43.2" x14ac:dyDescent="0.3">
      <c r="A21" s="5" t="s">
        <v>18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46">
        <v>0</v>
      </c>
      <c r="J21" s="1">
        <v>0</v>
      </c>
      <c r="K21" s="1">
        <v>0</v>
      </c>
      <c r="L21" s="1">
        <v>0</v>
      </c>
      <c r="M21" s="46">
        <v>0</v>
      </c>
      <c r="N21" s="1">
        <v>0</v>
      </c>
      <c r="O21" s="1">
        <v>0</v>
      </c>
      <c r="P21" s="1">
        <v>0</v>
      </c>
      <c r="Q21" s="1">
        <v>0</v>
      </c>
      <c r="R21" s="1">
        <v>1</v>
      </c>
      <c r="S21" s="1">
        <v>0</v>
      </c>
      <c r="T21" s="2">
        <v>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46"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">
        <v>0</v>
      </c>
      <c r="GU21" s="1">
        <v>0</v>
      </c>
      <c r="GV21" s="1">
        <v>0</v>
      </c>
      <c r="GW21" s="1">
        <v>0</v>
      </c>
      <c r="GX21" s="1">
        <v>0</v>
      </c>
      <c r="GY21" s="1">
        <v>0</v>
      </c>
      <c r="GZ21" s="1">
        <v>0</v>
      </c>
      <c r="HA21" s="4">
        <f t="shared" si="0"/>
        <v>2</v>
      </c>
      <c r="HB21" s="3"/>
    </row>
    <row r="22" spans="1:210" ht="28.8" x14ac:dyDescent="0.3">
      <c r="A22" s="5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46">
        <v>0</v>
      </c>
      <c r="J22" s="1">
        <v>0</v>
      </c>
      <c r="K22" s="1">
        <v>0</v>
      </c>
      <c r="L22" s="1">
        <v>0</v>
      </c>
      <c r="M22" s="46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2">
        <v>0</v>
      </c>
      <c r="V22" s="1">
        <v>0</v>
      </c>
      <c r="W22" s="1">
        <v>4</v>
      </c>
      <c r="X22" s="1">
        <v>0</v>
      </c>
      <c r="Y22" s="1">
        <v>3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2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1">
        <v>1</v>
      </c>
      <c r="GN22" s="46"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U22" s="1">
        <v>0</v>
      </c>
      <c r="GV22" s="1">
        <v>0</v>
      </c>
      <c r="GW22" s="1">
        <v>0</v>
      </c>
      <c r="GX22" s="1">
        <v>0</v>
      </c>
      <c r="GY22" s="1">
        <v>0</v>
      </c>
      <c r="GZ22" s="1">
        <v>0</v>
      </c>
      <c r="HA22" s="4">
        <f t="shared" si="0"/>
        <v>10</v>
      </c>
      <c r="HB22" s="3"/>
    </row>
    <row r="23" spans="1:210" ht="28.8" x14ac:dyDescent="0.3">
      <c r="A23" s="5" t="s">
        <v>20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46">
        <v>0</v>
      </c>
      <c r="J23" s="1">
        <v>0</v>
      </c>
      <c r="K23" s="1">
        <v>0</v>
      </c>
      <c r="L23" s="1">
        <v>0</v>
      </c>
      <c r="M23" s="46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2">
        <v>23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1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13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2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8</v>
      </c>
      <c r="GJ23" s="1">
        <v>0</v>
      </c>
      <c r="GK23" s="1">
        <v>0</v>
      </c>
      <c r="GL23" s="1">
        <v>0</v>
      </c>
      <c r="GM23" s="1">
        <v>0</v>
      </c>
      <c r="GN23" s="46"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U23" s="1">
        <v>0</v>
      </c>
      <c r="GV23" s="1">
        <v>0</v>
      </c>
      <c r="GW23" s="1">
        <v>0</v>
      </c>
      <c r="GX23" s="1">
        <v>0</v>
      </c>
      <c r="GY23" s="1">
        <v>0</v>
      </c>
      <c r="GZ23" s="1">
        <v>0</v>
      </c>
      <c r="HA23" s="4">
        <f t="shared" si="0"/>
        <v>47</v>
      </c>
      <c r="HB23" s="3">
        <f>ROUND((23/47),2)</f>
        <v>0.49</v>
      </c>
    </row>
    <row r="24" spans="1:210" ht="43.2" x14ac:dyDescent="0.3">
      <c r="A24" s="5" t="s">
        <v>21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46">
        <v>0</v>
      </c>
      <c r="J24" s="1">
        <v>0</v>
      </c>
      <c r="K24" s="1">
        <v>0</v>
      </c>
      <c r="L24" s="1">
        <v>0</v>
      </c>
      <c r="M24" s="46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2">
        <v>71</v>
      </c>
      <c r="X24" s="1">
        <v>0</v>
      </c>
      <c r="Y24" s="1">
        <v>13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7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9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1</v>
      </c>
      <c r="GJ24" s="1">
        <v>0</v>
      </c>
      <c r="GK24" s="1">
        <v>0</v>
      </c>
      <c r="GL24" s="1">
        <v>0</v>
      </c>
      <c r="GM24" s="1">
        <v>2</v>
      </c>
      <c r="GN24" s="46"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0</v>
      </c>
      <c r="GV24" s="1">
        <v>0</v>
      </c>
      <c r="GW24" s="1">
        <v>0</v>
      </c>
      <c r="GX24" s="1">
        <v>0</v>
      </c>
      <c r="GY24" s="1">
        <v>0</v>
      </c>
      <c r="GZ24" s="1">
        <v>0</v>
      </c>
      <c r="HA24" s="4">
        <f t="shared" si="0"/>
        <v>103</v>
      </c>
      <c r="HB24" s="3">
        <f>ROUND((71/103),2)</f>
        <v>0.69</v>
      </c>
    </row>
    <row r="25" spans="1:210" ht="28.8" x14ac:dyDescent="0.3">
      <c r="A25" s="5" t="s">
        <v>22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46">
        <v>0</v>
      </c>
      <c r="J25" s="1">
        <v>0</v>
      </c>
      <c r="K25" s="1">
        <v>0</v>
      </c>
      <c r="L25" s="1">
        <v>0</v>
      </c>
      <c r="M25" s="46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2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46"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0</v>
      </c>
      <c r="GV25" s="1">
        <v>0</v>
      </c>
      <c r="GW25" s="1">
        <v>0</v>
      </c>
      <c r="GX25" s="1">
        <v>0</v>
      </c>
      <c r="GY25" s="1">
        <v>0</v>
      </c>
      <c r="GZ25" s="1">
        <v>0</v>
      </c>
      <c r="HA25" s="4">
        <f t="shared" si="0"/>
        <v>0</v>
      </c>
      <c r="HB25" s="3"/>
    </row>
    <row r="26" spans="1:210" ht="28.8" x14ac:dyDescent="0.3">
      <c r="A26" s="5" t="s">
        <v>23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46">
        <v>0</v>
      </c>
      <c r="J26" s="1">
        <v>0</v>
      </c>
      <c r="K26" s="1">
        <v>0</v>
      </c>
      <c r="L26" s="1">
        <v>0</v>
      </c>
      <c r="M26" s="46">
        <v>0</v>
      </c>
      <c r="N26" s="1">
        <v>0</v>
      </c>
      <c r="O26" s="1">
        <v>5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5</v>
      </c>
      <c r="X26" s="1">
        <v>0</v>
      </c>
      <c r="Y26" s="2">
        <v>27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4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2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0</v>
      </c>
      <c r="GL26" s="1">
        <v>0</v>
      </c>
      <c r="GM26" s="1">
        <v>0</v>
      </c>
      <c r="GN26" s="46"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U26" s="1">
        <v>0</v>
      </c>
      <c r="GV26" s="1">
        <v>0</v>
      </c>
      <c r="GW26" s="1">
        <v>0</v>
      </c>
      <c r="GX26" s="1">
        <v>0</v>
      </c>
      <c r="GY26" s="1">
        <v>0</v>
      </c>
      <c r="GZ26" s="1">
        <v>0</v>
      </c>
      <c r="HA26" s="4">
        <f t="shared" si="0"/>
        <v>43</v>
      </c>
      <c r="HB26" s="3">
        <f>ROUND((27/43),2)</f>
        <v>0.63</v>
      </c>
    </row>
    <row r="27" spans="1:210" ht="28.8" x14ac:dyDescent="0.3">
      <c r="A27" s="5" t="s">
        <v>24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46">
        <v>0</v>
      </c>
      <c r="J27" s="1">
        <v>0</v>
      </c>
      <c r="K27" s="1">
        <v>0</v>
      </c>
      <c r="L27" s="1">
        <v>0</v>
      </c>
      <c r="M27" s="46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2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1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1</v>
      </c>
      <c r="GN27" s="46"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T27" s="1">
        <v>0</v>
      </c>
      <c r="GU27" s="1">
        <v>0</v>
      </c>
      <c r="GV27" s="1">
        <v>0</v>
      </c>
      <c r="GW27" s="1">
        <v>0</v>
      </c>
      <c r="GX27" s="1">
        <v>0</v>
      </c>
      <c r="GY27" s="1">
        <v>0</v>
      </c>
      <c r="GZ27" s="1">
        <v>0</v>
      </c>
      <c r="HA27" s="4">
        <f t="shared" si="0"/>
        <v>2</v>
      </c>
      <c r="HB27" s="3"/>
    </row>
    <row r="28" spans="1:210" ht="43.2" x14ac:dyDescent="0.3">
      <c r="A28" s="5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46">
        <v>0</v>
      </c>
      <c r="J28" s="1">
        <v>0</v>
      </c>
      <c r="K28" s="1">
        <v>0</v>
      </c>
      <c r="L28" s="1">
        <v>0</v>
      </c>
      <c r="M28" s="46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2">
        <v>14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2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1">
        <v>0</v>
      </c>
      <c r="GL28" s="1">
        <v>0</v>
      </c>
      <c r="GM28" s="1">
        <v>6</v>
      </c>
      <c r="GN28" s="46"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T28" s="1">
        <v>0</v>
      </c>
      <c r="GU28" s="1">
        <v>0</v>
      </c>
      <c r="GV28" s="1">
        <v>0</v>
      </c>
      <c r="GW28" s="1">
        <v>0</v>
      </c>
      <c r="GX28" s="1">
        <v>0</v>
      </c>
      <c r="GY28" s="1">
        <v>0</v>
      </c>
      <c r="GZ28" s="1">
        <v>0</v>
      </c>
      <c r="HA28" s="4">
        <f t="shared" si="0"/>
        <v>22</v>
      </c>
      <c r="HB28" s="3"/>
    </row>
    <row r="29" spans="1:210" ht="43.2" x14ac:dyDescent="0.3">
      <c r="A29" s="5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46">
        <v>0</v>
      </c>
      <c r="J29" s="1">
        <v>0</v>
      </c>
      <c r="K29" s="1">
        <v>0</v>
      </c>
      <c r="L29" s="1">
        <v>0</v>
      </c>
      <c r="M29" s="46">
        <v>0</v>
      </c>
      <c r="N29" s="1">
        <v>0</v>
      </c>
      <c r="O29" s="1">
        <v>0</v>
      </c>
      <c r="P29" s="1">
        <v>0</v>
      </c>
      <c r="Q29" s="1">
        <v>5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2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1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0</v>
      </c>
      <c r="GN29" s="46">
        <v>0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U29" s="1">
        <v>0</v>
      </c>
      <c r="GV29" s="1">
        <v>0</v>
      </c>
      <c r="GW29" s="1">
        <v>0</v>
      </c>
      <c r="GX29" s="1">
        <v>0</v>
      </c>
      <c r="GY29" s="1">
        <v>0</v>
      </c>
      <c r="GZ29" s="1">
        <v>0</v>
      </c>
      <c r="HA29" s="4">
        <f t="shared" si="0"/>
        <v>6</v>
      </c>
      <c r="HB29" s="3"/>
    </row>
    <row r="30" spans="1:210" ht="43.2" x14ac:dyDescent="0.3">
      <c r="A30" s="5" t="s">
        <v>27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46">
        <v>0</v>
      </c>
      <c r="J30" s="1">
        <v>0</v>
      </c>
      <c r="K30" s="1">
        <v>0</v>
      </c>
      <c r="L30" s="1">
        <v>0</v>
      </c>
      <c r="M30" s="46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2">
        <v>20</v>
      </c>
      <c r="AD30" s="1">
        <v>0</v>
      </c>
      <c r="AE30" s="1">
        <v>1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2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3</v>
      </c>
      <c r="GN30" s="46"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U30" s="1">
        <v>0</v>
      </c>
      <c r="GV30" s="1">
        <v>0</v>
      </c>
      <c r="GW30" s="1">
        <v>0</v>
      </c>
      <c r="GX30" s="1">
        <v>0</v>
      </c>
      <c r="GY30" s="1">
        <v>0</v>
      </c>
      <c r="GZ30" s="1">
        <v>0</v>
      </c>
      <c r="HA30" s="4">
        <f t="shared" si="0"/>
        <v>26</v>
      </c>
      <c r="HB30" s="3"/>
    </row>
    <row r="31" spans="1:210" ht="43.2" x14ac:dyDescent="0.3">
      <c r="A31" s="5" t="s">
        <v>28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46">
        <v>0</v>
      </c>
      <c r="J31" s="1">
        <v>0</v>
      </c>
      <c r="K31" s="1">
        <v>0</v>
      </c>
      <c r="L31" s="1">
        <v>0</v>
      </c>
      <c r="M31" s="46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2">
        <v>0</v>
      </c>
      <c r="AE31" s="1">
        <v>1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1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1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46"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0</v>
      </c>
      <c r="GV31" s="1">
        <v>0</v>
      </c>
      <c r="GW31" s="1">
        <v>0</v>
      </c>
      <c r="GX31" s="1">
        <v>0</v>
      </c>
      <c r="GY31" s="1">
        <v>0</v>
      </c>
      <c r="GZ31" s="1">
        <v>0</v>
      </c>
      <c r="HA31" s="4">
        <f t="shared" si="0"/>
        <v>3</v>
      </c>
      <c r="HB31" s="3"/>
    </row>
    <row r="32" spans="1:210" ht="43.2" x14ac:dyDescent="0.3">
      <c r="A32" s="5" t="s">
        <v>29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46">
        <v>0</v>
      </c>
      <c r="J32" s="1">
        <v>0</v>
      </c>
      <c r="K32" s="1">
        <v>0</v>
      </c>
      <c r="L32" s="1">
        <v>0</v>
      </c>
      <c r="M32" s="46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2">
        <v>71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2</v>
      </c>
      <c r="AM32" s="1">
        <v>0</v>
      </c>
      <c r="AN32" s="1">
        <v>5</v>
      </c>
      <c r="AO32" s="1">
        <v>0</v>
      </c>
      <c r="AP32" s="1">
        <v>0</v>
      </c>
      <c r="AQ32" s="1">
        <v>0</v>
      </c>
      <c r="AR32" s="1">
        <v>6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4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10</v>
      </c>
      <c r="BZ32" s="1">
        <v>0</v>
      </c>
      <c r="CA32" s="1">
        <v>2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1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1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1</v>
      </c>
      <c r="FV32" s="1">
        <v>0</v>
      </c>
      <c r="FW32" s="1">
        <v>0</v>
      </c>
      <c r="FX32" s="1">
        <v>0</v>
      </c>
      <c r="FY32" s="1">
        <v>1</v>
      </c>
      <c r="FZ32" s="1">
        <v>0</v>
      </c>
      <c r="GA32" s="1">
        <v>10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2</v>
      </c>
      <c r="GN32" s="46"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0</v>
      </c>
      <c r="GV32" s="1">
        <v>0</v>
      </c>
      <c r="GW32" s="1">
        <v>0</v>
      </c>
      <c r="GX32" s="1">
        <v>0</v>
      </c>
      <c r="GY32" s="1">
        <v>0</v>
      </c>
      <c r="GZ32" s="1">
        <v>0</v>
      </c>
      <c r="HA32" s="4">
        <f t="shared" si="0"/>
        <v>116</v>
      </c>
      <c r="HB32" s="3">
        <f>ROUND((71/116),2)</f>
        <v>0.61</v>
      </c>
    </row>
    <row r="33" spans="1:210" ht="28.8" x14ac:dyDescent="0.3">
      <c r="A33" s="5" t="s">
        <v>30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46">
        <v>0</v>
      </c>
      <c r="J33" s="1">
        <v>0</v>
      </c>
      <c r="K33" s="1">
        <v>0</v>
      </c>
      <c r="L33" s="1">
        <v>0</v>
      </c>
      <c r="M33" s="46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2">
        <v>10</v>
      </c>
      <c r="AG33" s="1">
        <v>0</v>
      </c>
      <c r="AH33" s="1">
        <v>0</v>
      </c>
      <c r="AI33" s="1">
        <v>2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3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1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46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V33" s="1">
        <v>0</v>
      </c>
      <c r="GW33" s="1">
        <v>0</v>
      </c>
      <c r="GX33" s="1">
        <v>0</v>
      </c>
      <c r="GY33" s="1">
        <v>0</v>
      </c>
      <c r="GZ33" s="1">
        <v>0</v>
      </c>
      <c r="HA33" s="4">
        <f t="shared" si="0"/>
        <v>16</v>
      </c>
      <c r="HB33" s="3"/>
    </row>
    <row r="34" spans="1:210" ht="28.8" x14ac:dyDescent="0.3">
      <c r="A34" s="5" t="s">
        <v>31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46">
        <v>0</v>
      </c>
      <c r="J34" s="1">
        <v>0</v>
      </c>
      <c r="K34" s="1">
        <v>0</v>
      </c>
      <c r="L34" s="1">
        <v>0</v>
      </c>
      <c r="M34" s="46">
        <v>0</v>
      </c>
      <c r="N34" s="1">
        <v>2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2">
        <v>4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2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1">
        <v>0</v>
      </c>
      <c r="GL34" s="1">
        <v>0</v>
      </c>
      <c r="GM34" s="1">
        <v>0</v>
      </c>
      <c r="GN34" s="46"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0</v>
      </c>
      <c r="GU34" s="1">
        <v>0</v>
      </c>
      <c r="GV34" s="1">
        <v>0</v>
      </c>
      <c r="GW34" s="1">
        <v>0</v>
      </c>
      <c r="GX34" s="1">
        <v>0</v>
      </c>
      <c r="GY34" s="1">
        <v>0</v>
      </c>
      <c r="GZ34" s="1">
        <v>0</v>
      </c>
      <c r="HA34" s="4">
        <f t="shared" si="0"/>
        <v>8</v>
      </c>
      <c r="HB34" s="3"/>
    </row>
    <row r="35" spans="1:210" ht="43.2" x14ac:dyDescent="0.3">
      <c r="A35" s="5" t="s">
        <v>32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6</v>
      </c>
      <c r="H35" s="1">
        <v>0</v>
      </c>
      <c r="I35" s="46">
        <v>0</v>
      </c>
      <c r="J35" s="1">
        <v>0</v>
      </c>
      <c r="K35" s="1">
        <v>0</v>
      </c>
      <c r="L35" s="1">
        <v>0</v>
      </c>
      <c r="M35" s="46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2">
        <v>21</v>
      </c>
      <c r="AI35" s="1">
        <v>0</v>
      </c>
      <c r="AJ35" s="1">
        <v>3</v>
      </c>
      <c r="AK35" s="1">
        <v>1</v>
      </c>
      <c r="AL35" s="1">
        <v>2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1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2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1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1</v>
      </c>
      <c r="FV35" s="1">
        <v>0</v>
      </c>
      <c r="FW35" s="1">
        <v>2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1</v>
      </c>
      <c r="GN35" s="46">
        <v>1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0</v>
      </c>
      <c r="GV35" s="1">
        <v>0</v>
      </c>
      <c r="GW35" s="1">
        <v>0</v>
      </c>
      <c r="GX35" s="1">
        <v>0</v>
      </c>
      <c r="GY35" s="1">
        <v>0</v>
      </c>
      <c r="GZ35" s="1">
        <v>0</v>
      </c>
      <c r="HA35" s="4">
        <f t="shared" si="0"/>
        <v>42</v>
      </c>
      <c r="HB35" s="3">
        <f>ROUND((21/42),2)</f>
        <v>0.5</v>
      </c>
    </row>
    <row r="36" spans="1:210" ht="28.8" x14ac:dyDescent="0.3">
      <c r="A36" s="5" t="s">
        <v>33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46">
        <v>0</v>
      </c>
      <c r="J36" s="1">
        <v>0</v>
      </c>
      <c r="K36" s="1">
        <v>0</v>
      </c>
      <c r="L36" s="1">
        <v>0</v>
      </c>
      <c r="M36" s="46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2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1</v>
      </c>
      <c r="BF36" s="1">
        <v>0</v>
      </c>
      <c r="BG36" s="1">
        <v>0</v>
      </c>
      <c r="BH36" s="1">
        <v>0</v>
      </c>
      <c r="BI36" s="1">
        <v>0</v>
      </c>
      <c r="BJ36" s="1">
        <v>1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46"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W36" s="1">
        <v>0</v>
      </c>
      <c r="GX36" s="1">
        <v>0</v>
      </c>
      <c r="GY36" s="1">
        <v>0</v>
      </c>
      <c r="GZ36" s="1">
        <v>0</v>
      </c>
      <c r="HA36" s="4">
        <f t="shared" si="0"/>
        <v>2</v>
      </c>
      <c r="HB36" s="3"/>
    </row>
    <row r="37" spans="1:210" ht="43.2" x14ac:dyDescent="0.3">
      <c r="A37" s="5" t="s">
        <v>34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3</v>
      </c>
      <c r="H37" s="1">
        <v>0</v>
      </c>
      <c r="I37" s="46">
        <v>0</v>
      </c>
      <c r="J37" s="1">
        <v>0</v>
      </c>
      <c r="K37" s="1">
        <v>0</v>
      </c>
      <c r="L37" s="1">
        <v>0</v>
      </c>
      <c r="M37" s="46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5</v>
      </c>
      <c r="AI37" s="1">
        <v>0</v>
      </c>
      <c r="AJ37" s="2">
        <v>12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1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2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8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1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1</v>
      </c>
      <c r="EE37" s="1">
        <v>0</v>
      </c>
      <c r="EF37" s="1">
        <v>0</v>
      </c>
      <c r="EG37" s="1">
        <v>0</v>
      </c>
      <c r="EH37" s="1">
        <v>1</v>
      </c>
      <c r="EI37" s="1">
        <v>5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2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1</v>
      </c>
      <c r="GN37" s="46"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U37" s="1">
        <v>0</v>
      </c>
      <c r="GV37" s="1">
        <v>0</v>
      </c>
      <c r="GW37" s="1">
        <v>0</v>
      </c>
      <c r="GX37" s="1">
        <v>0</v>
      </c>
      <c r="GY37" s="1">
        <v>0</v>
      </c>
      <c r="GZ37" s="1">
        <v>0</v>
      </c>
      <c r="HA37" s="4">
        <f t="shared" si="0"/>
        <v>42</v>
      </c>
      <c r="HB37" s="3">
        <f>ROUND((12/42),2)</f>
        <v>0.28999999999999998</v>
      </c>
    </row>
    <row r="38" spans="1:210" ht="43.2" x14ac:dyDescent="0.3">
      <c r="A38" s="5" t="s">
        <v>35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46">
        <v>0</v>
      </c>
      <c r="J38" s="1">
        <v>0</v>
      </c>
      <c r="K38" s="1">
        <v>0</v>
      </c>
      <c r="L38" s="1">
        <v>0</v>
      </c>
      <c r="M38" s="46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1</v>
      </c>
      <c r="AI38" s="1">
        <v>0</v>
      </c>
      <c r="AJ38" s="1">
        <v>2</v>
      </c>
      <c r="AK38" s="2">
        <v>130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2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20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1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6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2</v>
      </c>
      <c r="GN38" s="46">
        <v>1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0</v>
      </c>
      <c r="GV38" s="1">
        <v>0</v>
      </c>
      <c r="GW38" s="1">
        <v>0</v>
      </c>
      <c r="GX38" s="1">
        <v>0</v>
      </c>
      <c r="GY38" s="1">
        <v>0</v>
      </c>
      <c r="GZ38" s="1">
        <v>0</v>
      </c>
      <c r="HA38" s="4">
        <f t="shared" si="0"/>
        <v>165</v>
      </c>
      <c r="HB38" s="3">
        <f>ROUND((130/165),2)</f>
        <v>0.79</v>
      </c>
    </row>
    <row r="39" spans="1:210" ht="43.2" x14ac:dyDescent="0.3">
      <c r="A39" s="5" t="s">
        <v>36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30</v>
      </c>
      <c r="H39" s="1">
        <v>0</v>
      </c>
      <c r="I39" s="46">
        <v>0</v>
      </c>
      <c r="J39" s="1">
        <v>0</v>
      </c>
      <c r="K39" s="1">
        <v>0</v>
      </c>
      <c r="L39" s="1">
        <v>0</v>
      </c>
      <c r="M39" s="46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4</v>
      </c>
      <c r="AI39" s="1">
        <v>0</v>
      </c>
      <c r="AJ39" s="1">
        <v>2</v>
      </c>
      <c r="AK39" s="1">
        <v>3</v>
      </c>
      <c r="AL39" s="2">
        <v>113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1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47</v>
      </c>
      <c r="BR39" s="1">
        <v>10</v>
      </c>
      <c r="BS39" s="1">
        <v>0</v>
      </c>
      <c r="BT39" s="1">
        <v>1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7</v>
      </c>
      <c r="CB39" s="1">
        <v>0</v>
      </c>
      <c r="CC39" s="1">
        <v>0</v>
      </c>
      <c r="CD39" s="1">
        <v>0</v>
      </c>
      <c r="CE39" s="1">
        <v>0</v>
      </c>
      <c r="CF39" s="1">
        <v>1</v>
      </c>
      <c r="CG39" s="1">
        <v>1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1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1</v>
      </c>
      <c r="EE39" s="1">
        <v>0</v>
      </c>
      <c r="EF39" s="1">
        <v>0</v>
      </c>
      <c r="EG39" s="1">
        <v>0</v>
      </c>
      <c r="EH39" s="1">
        <v>0</v>
      </c>
      <c r="EI39" s="1">
        <v>2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12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2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5</v>
      </c>
      <c r="GN39" s="46">
        <v>5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0</v>
      </c>
      <c r="GV39" s="1">
        <v>0</v>
      </c>
      <c r="GW39" s="1">
        <v>0</v>
      </c>
      <c r="GX39" s="1">
        <v>0</v>
      </c>
      <c r="GY39" s="1">
        <v>0</v>
      </c>
      <c r="GZ39" s="1">
        <v>0</v>
      </c>
      <c r="HA39" s="4">
        <f t="shared" si="0"/>
        <v>248</v>
      </c>
      <c r="HB39" s="3">
        <f>ROUND((113/248),2)</f>
        <v>0.46</v>
      </c>
    </row>
    <row r="40" spans="1:210" ht="43.2" x14ac:dyDescent="0.3">
      <c r="A40" s="5" t="s">
        <v>37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46">
        <v>0</v>
      </c>
      <c r="J40" s="1">
        <v>0</v>
      </c>
      <c r="K40" s="1">
        <v>0</v>
      </c>
      <c r="L40" s="1">
        <v>0</v>
      </c>
      <c r="M40" s="46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2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46">
        <v>2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U40" s="1">
        <v>0</v>
      </c>
      <c r="GV40" s="1">
        <v>0</v>
      </c>
      <c r="GW40" s="1">
        <v>0</v>
      </c>
      <c r="GX40" s="1">
        <v>0</v>
      </c>
      <c r="GY40" s="1">
        <v>0</v>
      </c>
      <c r="GZ40" s="1">
        <v>0</v>
      </c>
      <c r="HA40" s="4">
        <f t="shared" si="0"/>
        <v>2</v>
      </c>
      <c r="HB40" s="3"/>
    </row>
    <row r="41" spans="1:210" ht="43.2" x14ac:dyDescent="0.3">
      <c r="A41" s="5" t="s">
        <v>38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46">
        <v>0</v>
      </c>
      <c r="J41" s="1">
        <v>0</v>
      </c>
      <c r="K41" s="1">
        <v>0</v>
      </c>
      <c r="L41" s="1">
        <v>0</v>
      </c>
      <c r="M41" s="46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3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1</v>
      </c>
      <c r="AM41" s="1">
        <v>0</v>
      </c>
      <c r="AN41" s="2">
        <v>96</v>
      </c>
      <c r="AO41" s="1">
        <v>0</v>
      </c>
      <c r="AP41" s="1">
        <v>0</v>
      </c>
      <c r="AQ41" s="1">
        <v>4</v>
      </c>
      <c r="AR41" s="1">
        <v>1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2</v>
      </c>
      <c r="BY41" s="1">
        <v>7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1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15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1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1</v>
      </c>
      <c r="GN41" s="46">
        <v>6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T41" s="1">
        <v>0</v>
      </c>
      <c r="GU41" s="1">
        <v>0</v>
      </c>
      <c r="GV41" s="1">
        <v>0</v>
      </c>
      <c r="GW41" s="1">
        <v>0</v>
      </c>
      <c r="GX41" s="1">
        <v>0</v>
      </c>
      <c r="GY41" s="1">
        <v>0</v>
      </c>
      <c r="GZ41" s="1">
        <v>0</v>
      </c>
      <c r="HA41" s="4">
        <f t="shared" si="0"/>
        <v>138</v>
      </c>
      <c r="HB41" s="3">
        <f>ROUND((96/138),2)</f>
        <v>0.7</v>
      </c>
    </row>
    <row r="42" spans="1:210" ht="43.2" x14ac:dyDescent="0.3">
      <c r="A42" s="5" t="s">
        <v>39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46">
        <v>0</v>
      </c>
      <c r="J42" s="1">
        <v>0</v>
      </c>
      <c r="K42" s="1">
        <v>0</v>
      </c>
      <c r="L42" s="1">
        <v>0</v>
      </c>
      <c r="M42" s="46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2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46"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U42" s="1">
        <v>0</v>
      </c>
      <c r="GV42" s="1">
        <v>0</v>
      </c>
      <c r="GW42" s="1">
        <v>0</v>
      </c>
      <c r="GX42" s="1">
        <v>0</v>
      </c>
      <c r="GY42" s="1">
        <v>0</v>
      </c>
      <c r="GZ42" s="1">
        <v>0</v>
      </c>
      <c r="HA42" s="4">
        <f t="shared" si="0"/>
        <v>0</v>
      </c>
      <c r="HB42" s="3"/>
    </row>
    <row r="43" spans="1:210" ht="43.2" x14ac:dyDescent="0.3">
      <c r="A43" s="5" t="s">
        <v>40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46">
        <v>0</v>
      </c>
      <c r="J43" s="1">
        <v>0</v>
      </c>
      <c r="K43" s="1">
        <v>0</v>
      </c>
      <c r="L43" s="1">
        <v>0</v>
      </c>
      <c r="M43" s="46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3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2">
        <v>18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1</v>
      </c>
      <c r="AY43" s="1">
        <v>0</v>
      </c>
      <c r="AZ43" s="1">
        <v>0</v>
      </c>
      <c r="BA43" s="1">
        <v>1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1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2</v>
      </c>
      <c r="GJ43" s="1">
        <v>0</v>
      </c>
      <c r="GK43" s="1">
        <v>0</v>
      </c>
      <c r="GL43" s="1">
        <v>0</v>
      </c>
      <c r="GM43" s="1">
        <v>4</v>
      </c>
      <c r="GN43" s="46">
        <v>1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U43" s="1">
        <v>0</v>
      </c>
      <c r="GV43" s="1">
        <v>0</v>
      </c>
      <c r="GW43" s="1">
        <v>0</v>
      </c>
      <c r="GX43" s="1">
        <v>0</v>
      </c>
      <c r="GY43" s="1">
        <v>0</v>
      </c>
      <c r="GZ43" s="1">
        <v>0</v>
      </c>
      <c r="HA43" s="4">
        <f t="shared" si="0"/>
        <v>31</v>
      </c>
      <c r="HB43" s="3">
        <f>ROUND((18/31),2)</f>
        <v>0.57999999999999996</v>
      </c>
    </row>
    <row r="44" spans="1:210" ht="28.8" x14ac:dyDescent="0.3">
      <c r="A44" s="5" t="s">
        <v>41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46">
        <v>0</v>
      </c>
      <c r="J44" s="1">
        <v>0</v>
      </c>
      <c r="K44" s="1">
        <v>0</v>
      </c>
      <c r="L44" s="1">
        <v>0</v>
      </c>
      <c r="M44" s="46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5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17</v>
      </c>
      <c r="AM44" s="1">
        <v>0</v>
      </c>
      <c r="AN44" s="1">
        <v>11</v>
      </c>
      <c r="AO44" s="1">
        <v>0</v>
      </c>
      <c r="AP44" s="1">
        <v>0</v>
      </c>
      <c r="AQ44" s="2">
        <v>134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2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1</v>
      </c>
      <c r="BU44" s="1">
        <v>3</v>
      </c>
      <c r="BV44" s="1">
        <v>0</v>
      </c>
      <c r="BW44" s="1">
        <v>0</v>
      </c>
      <c r="BX44" s="1">
        <v>0</v>
      </c>
      <c r="BY44" s="1">
        <v>1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4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15</v>
      </c>
      <c r="CN44" s="1">
        <v>0</v>
      </c>
      <c r="CO44" s="1">
        <v>2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2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46">
        <v>0</v>
      </c>
      <c r="GO44" s="1">
        <v>0</v>
      </c>
      <c r="GP44" s="1">
        <v>0</v>
      </c>
      <c r="GQ44" s="1">
        <v>1</v>
      </c>
      <c r="GR44" s="1">
        <v>0</v>
      </c>
      <c r="GS44" s="1">
        <v>0</v>
      </c>
      <c r="GT44" s="1">
        <v>0</v>
      </c>
      <c r="GU44" s="1">
        <v>0</v>
      </c>
      <c r="GV44" s="1">
        <v>0</v>
      </c>
      <c r="GW44" s="1">
        <v>0</v>
      </c>
      <c r="GX44" s="1">
        <v>0</v>
      </c>
      <c r="GY44" s="1">
        <v>0</v>
      </c>
      <c r="GZ44" s="1">
        <v>0</v>
      </c>
      <c r="HA44" s="4">
        <f t="shared" si="0"/>
        <v>198</v>
      </c>
      <c r="HB44" s="3">
        <f>ROUND((134/198),2)</f>
        <v>0.68</v>
      </c>
    </row>
    <row r="45" spans="1:210" ht="28.8" x14ac:dyDescent="0.3">
      <c r="A45" s="5" t="s">
        <v>42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46">
        <v>0</v>
      </c>
      <c r="J45" s="1">
        <v>0</v>
      </c>
      <c r="K45" s="1">
        <v>0</v>
      </c>
      <c r="L45" s="1">
        <v>0</v>
      </c>
      <c r="M45" s="46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4</v>
      </c>
      <c r="AF45" s="1">
        <v>0</v>
      </c>
      <c r="AG45" s="1">
        <v>0</v>
      </c>
      <c r="AH45" s="1">
        <v>0</v>
      </c>
      <c r="AI45" s="1">
        <v>0</v>
      </c>
      <c r="AJ45" s="1">
        <v>1</v>
      </c>
      <c r="AK45" s="1">
        <v>0</v>
      </c>
      <c r="AL45" s="1">
        <v>0</v>
      </c>
      <c r="AM45" s="1">
        <v>0</v>
      </c>
      <c r="AN45" s="1">
        <v>6</v>
      </c>
      <c r="AO45" s="1">
        <v>0</v>
      </c>
      <c r="AP45" s="1">
        <v>0</v>
      </c>
      <c r="AQ45" s="1">
        <v>0</v>
      </c>
      <c r="AR45" s="2">
        <v>34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1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2</v>
      </c>
      <c r="BR45" s="1">
        <v>0</v>
      </c>
      <c r="BS45" s="1">
        <v>0</v>
      </c>
      <c r="BT45" s="1">
        <v>0</v>
      </c>
      <c r="BU45" s="1">
        <v>1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1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1</v>
      </c>
      <c r="GN45" s="46"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0</v>
      </c>
      <c r="GV45" s="1">
        <v>0</v>
      </c>
      <c r="GW45" s="1">
        <v>0</v>
      </c>
      <c r="GX45" s="1">
        <v>0</v>
      </c>
      <c r="GY45" s="1">
        <v>0</v>
      </c>
      <c r="GZ45" s="1">
        <v>1</v>
      </c>
      <c r="HA45" s="4">
        <f t="shared" si="0"/>
        <v>52</v>
      </c>
      <c r="HB45" s="3">
        <f>ROUND((34/52),2)</f>
        <v>0.65</v>
      </c>
    </row>
    <row r="46" spans="1:210" ht="28.8" x14ac:dyDescent="0.3">
      <c r="A46" s="5" t="s">
        <v>43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46">
        <v>0</v>
      </c>
      <c r="J46" s="1">
        <v>0</v>
      </c>
      <c r="K46" s="1">
        <v>0</v>
      </c>
      <c r="L46" s="1">
        <v>0</v>
      </c>
      <c r="M46" s="46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2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1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46"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0</v>
      </c>
      <c r="GV46" s="1">
        <v>0</v>
      </c>
      <c r="GW46" s="1">
        <v>0</v>
      </c>
      <c r="GX46" s="1">
        <v>0</v>
      </c>
      <c r="GY46" s="1">
        <v>0</v>
      </c>
      <c r="GZ46" s="1">
        <v>0</v>
      </c>
      <c r="HA46" s="4">
        <f t="shared" si="0"/>
        <v>1</v>
      </c>
      <c r="HB46" s="3"/>
    </row>
    <row r="47" spans="1:210" ht="43.2" x14ac:dyDescent="0.3">
      <c r="A47" s="5" t="s">
        <v>44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1</v>
      </c>
      <c r="H47" s="1">
        <v>0</v>
      </c>
      <c r="I47" s="46">
        <v>0</v>
      </c>
      <c r="J47" s="1">
        <v>0</v>
      </c>
      <c r="K47" s="1">
        <v>0</v>
      </c>
      <c r="L47" s="1">
        <v>0</v>
      </c>
      <c r="M47" s="46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2">
        <v>6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9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1</v>
      </c>
      <c r="FO47" s="1">
        <v>0</v>
      </c>
      <c r="FP47" s="1">
        <v>0</v>
      </c>
      <c r="FQ47" s="1">
        <v>0</v>
      </c>
      <c r="FR47" s="1">
        <v>0</v>
      </c>
      <c r="FS47" s="1">
        <v>1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1">
        <v>0</v>
      </c>
      <c r="GL47" s="1">
        <v>0</v>
      </c>
      <c r="GM47" s="1">
        <v>0</v>
      </c>
      <c r="GN47" s="46"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U47" s="1">
        <v>0</v>
      </c>
      <c r="GV47" s="1">
        <v>0</v>
      </c>
      <c r="GW47" s="1">
        <v>0</v>
      </c>
      <c r="GX47" s="1">
        <v>0</v>
      </c>
      <c r="GY47" s="1">
        <v>0</v>
      </c>
      <c r="GZ47" s="1">
        <v>0</v>
      </c>
      <c r="HA47" s="4">
        <f t="shared" si="0"/>
        <v>18</v>
      </c>
      <c r="HB47" s="3">
        <f>ROUND((6/18),2)</f>
        <v>0.33</v>
      </c>
    </row>
    <row r="48" spans="1:210" ht="43.2" x14ac:dyDescent="0.3">
      <c r="A48" s="5" t="s">
        <v>45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46">
        <v>0</v>
      </c>
      <c r="J48" s="1">
        <v>0</v>
      </c>
      <c r="K48" s="1">
        <v>0</v>
      </c>
      <c r="L48" s="1">
        <v>0</v>
      </c>
      <c r="M48" s="46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2">
        <v>8</v>
      </c>
      <c r="AV48" s="1">
        <v>2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1">
        <v>0</v>
      </c>
      <c r="GL48" s="1">
        <v>0</v>
      </c>
      <c r="GM48" s="1">
        <v>0</v>
      </c>
      <c r="GN48" s="46"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U48" s="1">
        <v>0</v>
      </c>
      <c r="GV48" s="1">
        <v>0</v>
      </c>
      <c r="GW48" s="1">
        <v>0</v>
      </c>
      <c r="GX48" s="1">
        <v>0</v>
      </c>
      <c r="GY48" s="1">
        <v>0</v>
      </c>
      <c r="GZ48" s="1">
        <v>0</v>
      </c>
      <c r="HA48" s="4">
        <f t="shared" si="0"/>
        <v>10</v>
      </c>
      <c r="HB48" s="3"/>
    </row>
    <row r="49" spans="1:210" ht="28.8" x14ac:dyDescent="0.3">
      <c r="A49" s="5" t="s">
        <v>46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46">
        <v>0</v>
      </c>
      <c r="J49" s="1">
        <v>0</v>
      </c>
      <c r="K49" s="1">
        <v>0</v>
      </c>
      <c r="L49" s="1">
        <v>0</v>
      </c>
      <c r="M49" s="46">
        <v>0</v>
      </c>
      <c r="N49" s="1">
        <v>31</v>
      </c>
      <c r="O49" s="1">
        <v>7</v>
      </c>
      <c r="P49" s="1">
        <v>0</v>
      </c>
      <c r="Q49" s="1">
        <v>0</v>
      </c>
      <c r="R49" s="1">
        <v>0</v>
      </c>
      <c r="S49" s="1">
        <v>10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2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12</v>
      </c>
      <c r="AV49" s="2">
        <v>107</v>
      </c>
      <c r="AW49" s="1">
        <v>16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25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5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1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4</v>
      </c>
      <c r="GI49" s="1">
        <v>3</v>
      </c>
      <c r="GJ49" s="1">
        <v>0</v>
      </c>
      <c r="GK49" s="1">
        <v>0</v>
      </c>
      <c r="GL49" s="1">
        <v>0</v>
      </c>
      <c r="GM49" s="1">
        <v>0</v>
      </c>
      <c r="GN49" s="46">
        <v>0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T49" s="1">
        <v>0</v>
      </c>
      <c r="GU49" s="1">
        <v>0</v>
      </c>
      <c r="GV49" s="1">
        <v>0</v>
      </c>
      <c r="GW49" s="1">
        <v>0</v>
      </c>
      <c r="GX49" s="1">
        <v>0</v>
      </c>
      <c r="GY49" s="1">
        <v>0</v>
      </c>
      <c r="GZ49" s="1">
        <v>0</v>
      </c>
      <c r="HA49" s="4">
        <f t="shared" si="0"/>
        <v>223</v>
      </c>
      <c r="HB49" s="3">
        <f>ROUND((107/223),2)</f>
        <v>0.48</v>
      </c>
    </row>
    <row r="50" spans="1:210" ht="43.2" x14ac:dyDescent="0.3">
      <c r="A50" s="5" t="s">
        <v>47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46">
        <v>0</v>
      </c>
      <c r="J50" s="1">
        <v>0</v>
      </c>
      <c r="K50" s="1">
        <v>0</v>
      </c>
      <c r="L50" s="1">
        <v>0</v>
      </c>
      <c r="M50" s="46">
        <v>0</v>
      </c>
      <c r="N50" s="1">
        <v>20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6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3</v>
      </c>
      <c r="AV50" s="1">
        <v>25</v>
      </c>
      <c r="AW50" s="2">
        <v>204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11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8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1</v>
      </c>
      <c r="GI50" s="1">
        <v>4</v>
      </c>
      <c r="GJ50" s="1">
        <v>0</v>
      </c>
      <c r="GK50" s="1">
        <v>0</v>
      </c>
      <c r="GL50" s="1">
        <v>0</v>
      </c>
      <c r="GM50" s="1">
        <v>1</v>
      </c>
      <c r="GN50" s="46"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U50" s="1">
        <v>0</v>
      </c>
      <c r="GV50" s="1">
        <v>0</v>
      </c>
      <c r="GW50" s="1">
        <v>0</v>
      </c>
      <c r="GX50" s="1">
        <v>0</v>
      </c>
      <c r="GY50" s="1">
        <v>0</v>
      </c>
      <c r="GZ50" s="1">
        <v>0</v>
      </c>
      <c r="HA50" s="4">
        <f t="shared" si="0"/>
        <v>283</v>
      </c>
      <c r="HB50" s="3">
        <f>ROUND((204/283),2)</f>
        <v>0.72</v>
      </c>
    </row>
    <row r="51" spans="1:210" ht="28.8" x14ac:dyDescent="0.3">
      <c r="A51" s="5" t="s">
        <v>48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46">
        <v>0</v>
      </c>
      <c r="J51" s="1">
        <v>0</v>
      </c>
      <c r="K51" s="1">
        <v>0</v>
      </c>
      <c r="L51" s="1">
        <v>0</v>
      </c>
      <c r="M51" s="46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1</v>
      </c>
      <c r="V51" s="1">
        <v>10</v>
      </c>
      <c r="W51" s="1">
        <v>0</v>
      </c>
      <c r="X51" s="1">
        <v>0</v>
      </c>
      <c r="Y51" s="1">
        <v>1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2">
        <v>51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1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2</v>
      </c>
      <c r="GC51" s="1">
        <v>2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4</v>
      </c>
      <c r="GJ51" s="1">
        <v>0</v>
      </c>
      <c r="GK51" s="1">
        <v>0</v>
      </c>
      <c r="GL51" s="1">
        <v>0</v>
      </c>
      <c r="GM51" s="1">
        <v>1</v>
      </c>
      <c r="GN51" s="46">
        <v>1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T51" s="1">
        <v>0</v>
      </c>
      <c r="GU51" s="1">
        <v>0</v>
      </c>
      <c r="GV51" s="1">
        <v>0</v>
      </c>
      <c r="GW51" s="1">
        <v>0</v>
      </c>
      <c r="GX51" s="1">
        <v>0</v>
      </c>
      <c r="GY51" s="1">
        <v>0</v>
      </c>
      <c r="GZ51" s="1">
        <v>0</v>
      </c>
      <c r="HA51" s="4">
        <f t="shared" si="0"/>
        <v>74</v>
      </c>
      <c r="HB51" s="3">
        <f>ROUND((51/74),2)</f>
        <v>0.69</v>
      </c>
    </row>
    <row r="52" spans="1:210" ht="28.8" x14ac:dyDescent="0.3">
      <c r="A52" s="5" t="s">
        <v>49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46">
        <v>0</v>
      </c>
      <c r="J52" s="1">
        <v>0</v>
      </c>
      <c r="K52" s="1">
        <v>0</v>
      </c>
      <c r="L52" s="1">
        <v>0</v>
      </c>
      <c r="M52" s="46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6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2">
        <v>43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4</v>
      </c>
      <c r="GH52" s="1">
        <v>0</v>
      </c>
      <c r="GI52" s="1">
        <v>0</v>
      </c>
      <c r="GJ52" s="1">
        <v>0</v>
      </c>
      <c r="GK52" s="1">
        <v>0</v>
      </c>
      <c r="GL52" s="1">
        <v>0</v>
      </c>
      <c r="GM52" s="1">
        <v>7</v>
      </c>
      <c r="GN52" s="46">
        <v>14</v>
      </c>
      <c r="GO52" s="1">
        <v>1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0</v>
      </c>
      <c r="GV52" s="1">
        <v>0</v>
      </c>
      <c r="GW52" s="1">
        <v>0</v>
      </c>
      <c r="GX52" s="1">
        <v>0</v>
      </c>
      <c r="GY52" s="1">
        <v>0</v>
      </c>
      <c r="GZ52" s="1">
        <v>0</v>
      </c>
      <c r="HA52" s="4">
        <f t="shared" si="0"/>
        <v>75</v>
      </c>
      <c r="HB52" s="3">
        <f>ROUND((43/75),2)</f>
        <v>0.56999999999999995</v>
      </c>
    </row>
    <row r="53" spans="1:210" ht="43.2" x14ac:dyDescent="0.3">
      <c r="A53" s="5" t="s">
        <v>50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46">
        <v>0</v>
      </c>
      <c r="J53" s="1">
        <v>0</v>
      </c>
      <c r="K53" s="1">
        <v>0</v>
      </c>
      <c r="L53" s="1">
        <v>0</v>
      </c>
      <c r="M53" s="46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1</v>
      </c>
      <c r="AD53" s="1">
        <v>0</v>
      </c>
      <c r="AE53" s="1">
        <v>1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2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2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L53" s="1">
        <v>0</v>
      </c>
      <c r="GM53" s="1">
        <v>0</v>
      </c>
      <c r="GN53" s="46"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U53" s="1">
        <v>0</v>
      </c>
      <c r="GV53" s="1">
        <v>0</v>
      </c>
      <c r="GW53" s="1">
        <v>0</v>
      </c>
      <c r="GX53" s="1">
        <v>0</v>
      </c>
      <c r="GY53" s="1">
        <v>0</v>
      </c>
      <c r="GZ53" s="1">
        <v>0</v>
      </c>
      <c r="HA53" s="4">
        <f t="shared" si="0"/>
        <v>4</v>
      </c>
      <c r="HB53" s="3"/>
    </row>
    <row r="54" spans="1:210" ht="43.2" x14ac:dyDescent="0.3">
      <c r="A54" s="5" t="s">
        <v>51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46">
        <v>0</v>
      </c>
      <c r="J54" s="1">
        <v>0</v>
      </c>
      <c r="K54" s="1">
        <v>0</v>
      </c>
      <c r="L54" s="1">
        <v>0</v>
      </c>
      <c r="M54" s="46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12</v>
      </c>
      <c r="X54" s="1">
        <v>0</v>
      </c>
      <c r="Y54" s="1">
        <v>10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2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2">
        <v>46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1">
        <v>0</v>
      </c>
      <c r="GM54" s="1">
        <v>1</v>
      </c>
      <c r="GN54" s="46">
        <v>0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U54" s="1">
        <v>0</v>
      </c>
      <c r="GV54" s="1">
        <v>0</v>
      </c>
      <c r="GW54" s="1">
        <v>0</v>
      </c>
      <c r="GX54" s="1">
        <v>0</v>
      </c>
      <c r="GY54" s="1">
        <v>0</v>
      </c>
      <c r="GZ54" s="1">
        <v>0</v>
      </c>
      <c r="HA54" s="4">
        <f t="shared" si="0"/>
        <v>71</v>
      </c>
      <c r="HB54" s="3">
        <f>ROUND((46/71),2)</f>
        <v>0.65</v>
      </c>
    </row>
    <row r="55" spans="1:210" ht="43.2" x14ac:dyDescent="0.3">
      <c r="A55" s="5" t="s">
        <v>52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46">
        <v>0</v>
      </c>
      <c r="J55" s="1">
        <v>0</v>
      </c>
      <c r="K55" s="1">
        <v>0</v>
      </c>
      <c r="L55" s="1">
        <v>0</v>
      </c>
      <c r="M55" s="46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1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3</v>
      </c>
      <c r="AZ55" s="1">
        <v>0</v>
      </c>
      <c r="BA55" s="1">
        <v>0</v>
      </c>
      <c r="BB55" s="2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1</v>
      </c>
      <c r="GH55" s="1">
        <v>0</v>
      </c>
      <c r="GI55" s="1">
        <v>0</v>
      </c>
      <c r="GJ55" s="1">
        <v>0</v>
      </c>
      <c r="GK55" s="1">
        <v>0</v>
      </c>
      <c r="GL55" s="1">
        <v>0</v>
      </c>
      <c r="GM55" s="1">
        <v>0</v>
      </c>
      <c r="GN55" s="46"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U55" s="1">
        <v>0</v>
      </c>
      <c r="GV55" s="1">
        <v>0</v>
      </c>
      <c r="GW55" s="1">
        <v>0</v>
      </c>
      <c r="GX55" s="1">
        <v>0</v>
      </c>
      <c r="GY55" s="1">
        <v>0</v>
      </c>
      <c r="GZ55" s="1">
        <v>0</v>
      </c>
      <c r="HA55" s="4">
        <f t="shared" si="0"/>
        <v>5</v>
      </c>
      <c r="HB55" s="3"/>
    </row>
    <row r="56" spans="1:210" ht="28.8" x14ac:dyDescent="0.3">
      <c r="A56" s="5" t="s">
        <v>53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46">
        <v>0</v>
      </c>
      <c r="J56" s="1">
        <v>0</v>
      </c>
      <c r="K56" s="1">
        <v>0</v>
      </c>
      <c r="L56" s="1">
        <v>0</v>
      </c>
      <c r="M56" s="46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2">
        <v>0</v>
      </c>
      <c r="BD56" s="1">
        <v>0</v>
      </c>
      <c r="BE56" s="1">
        <v>2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1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1">
        <v>0</v>
      </c>
      <c r="GM56" s="1">
        <v>0</v>
      </c>
      <c r="GN56" s="46"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U56" s="1">
        <v>0</v>
      </c>
      <c r="GV56" s="1">
        <v>0</v>
      </c>
      <c r="GW56" s="1">
        <v>0</v>
      </c>
      <c r="GX56" s="1">
        <v>0</v>
      </c>
      <c r="GY56" s="1">
        <v>0</v>
      </c>
      <c r="GZ56" s="1">
        <v>0</v>
      </c>
      <c r="HA56" s="4">
        <f t="shared" si="0"/>
        <v>3</v>
      </c>
      <c r="HB56" s="3"/>
    </row>
    <row r="57" spans="1:210" ht="43.2" x14ac:dyDescent="0.3">
      <c r="A57" s="5" t="s">
        <v>54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46">
        <v>0</v>
      </c>
      <c r="J57" s="1">
        <v>0</v>
      </c>
      <c r="K57" s="1">
        <v>0</v>
      </c>
      <c r="L57" s="1">
        <v>0</v>
      </c>
      <c r="M57" s="46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1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1</v>
      </c>
      <c r="AS57" s="1">
        <v>0</v>
      </c>
      <c r="AT57" s="1">
        <v>2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2">
        <v>38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1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6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1</v>
      </c>
      <c r="BZ57" s="1">
        <v>0</v>
      </c>
      <c r="CA57" s="1">
        <v>1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1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1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3</v>
      </c>
      <c r="FT57" s="1">
        <v>0</v>
      </c>
      <c r="FU57" s="1">
        <v>0</v>
      </c>
      <c r="FV57" s="1">
        <v>1</v>
      </c>
      <c r="FW57" s="1">
        <v>1</v>
      </c>
      <c r="FX57" s="1">
        <v>0</v>
      </c>
      <c r="FY57" s="1">
        <v>4</v>
      </c>
      <c r="FZ57" s="1">
        <v>1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1">
        <v>0</v>
      </c>
      <c r="GM57" s="1">
        <v>0</v>
      </c>
      <c r="GN57" s="46">
        <v>2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U57" s="1">
        <v>0</v>
      </c>
      <c r="GV57" s="1">
        <v>0</v>
      </c>
      <c r="GW57" s="1">
        <v>0</v>
      </c>
      <c r="GX57" s="1">
        <v>0</v>
      </c>
      <c r="GY57" s="1">
        <v>0</v>
      </c>
      <c r="GZ57" s="1">
        <v>0</v>
      </c>
      <c r="HA57" s="4">
        <f t="shared" si="0"/>
        <v>65</v>
      </c>
      <c r="HB57" s="3">
        <f>ROUND((38/65),2)</f>
        <v>0.57999999999999996</v>
      </c>
    </row>
    <row r="58" spans="1:210" ht="28.8" x14ac:dyDescent="0.3">
      <c r="A58" s="5" t="s">
        <v>55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46">
        <v>0</v>
      </c>
      <c r="J58" s="1">
        <v>0</v>
      </c>
      <c r="K58" s="1">
        <v>0</v>
      </c>
      <c r="L58" s="1">
        <v>0</v>
      </c>
      <c r="M58" s="46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1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2">
        <v>51</v>
      </c>
      <c r="BF58" s="1">
        <v>0</v>
      </c>
      <c r="BG58" s="1">
        <v>0</v>
      </c>
      <c r="BH58" s="1">
        <v>0</v>
      </c>
      <c r="BI58" s="1">
        <v>0</v>
      </c>
      <c r="BJ58" s="1">
        <v>2</v>
      </c>
      <c r="BK58" s="1">
        <v>0</v>
      </c>
      <c r="BL58" s="1">
        <v>0</v>
      </c>
      <c r="BM58" s="1">
        <v>0</v>
      </c>
      <c r="BN58" s="1">
        <v>0</v>
      </c>
      <c r="BO58" s="1">
        <v>1</v>
      </c>
      <c r="BP58" s="1">
        <v>0</v>
      </c>
      <c r="BQ58" s="1">
        <v>0</v>
      </c>
      <c r="BR58" s="1">
        <v>0</v>
      </c>
      <c r="BS58" s="1">
        <v>0</v>
      </c>
      <c r="BT58" s="1">
        <v>3</v>
      </c>
      <c r="BU58" s="1">
        <v>0</v>
      </c>
      <c r="BV58" s="1">
        <v>0</v>
      </c>
      <c r="BW58" s="1">
        <v>0</v>
      </c>
      <c r="BX58" s="1">
        <v>0</v>
      </c>
      <c r="BY58" s="1">
        <v>1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1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L58" s="1">
        <v>0</v>
      </c>
      <c r="GM58" s="1">
        <v>0</v>
      </c>
      <c r="GN58" s="46"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U58" s="1">
        <v>0</v>
      </c>
      <c r="GV58" s="1">
        <v>0</v>
      </c>
      <c r="GW58" s="1">
        <v>0</v>
      </c>
      <c r="GX58" s="1">
        <v>0</v>
      </c>
      <c r="GY58" s="1">
        <v>0</v>
      </c>
      <c r="GZ58" s="1">
        <v>0</v>
      </c>
      <c r="HA58" s="4">
        <f t="shared" si="0"/>
        <v>60</v>
      </c>
      <c r="HB58" s="3">
        <f>ROUND((51/60),2)</f>
        <v>0.85</v>
      </c>
    </row>
    <row r="59" spans="1:210" ht="57.6" x14ac:dyDescent="0.3">
      <c r="A59" s="5" t="s">
        <v>56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46">
        <v>0</v>
      </c>
      <c r="J59" s="1">
        <v>0</v>
      </c>
      <c r="K59" s="1">
        <v>0</v>
      </c>
      <c r="L59" s="1">
        <v>0</v>
      </c>
      <c r="M59" s="46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5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2">
        <v>30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1">
        <v>0</v>
      </c>
      <c r="GM59" s="1">
        <v>0</v>
      </c>
      <c r="GN59" s="46"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U59" s="1">
        <v>0</v>
      </c>
      <c r="GV59" s="1">
        <v>0</v>
      </c>
      <c r="GW59" s="1">
        <v>0</v>
      </c>
      <c r="GX59" s="1">
        <v>0</v>
      </c>
      <c r="GY59" s="1">
        <v>0</v>
      </c>
      <c r="GZ59" s="1">
        <v>0</v>
      </c>
      <c r="HA59" s="4">
        <f t="shared" si="0"/>
        <v>35</v>
      </c>
      <c r="HB59" s="3">
        <f>ROUND((30/35),2)</f>
        <v>0.86</v>
      </c>
    </row>
    <row r="60" spans="1:210" ht="28.8" x14ac:dyDescent="0.3">
      <c r="A60" s="5" t="s">
        <v>57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46">
        <v>0</v>
      </c>
      <c r="J60" s="1">
        <v>0</v>
      </c>
      <c r="K60" s="1">
        <v>0</v>
      </c>
      <c r="L60" s="1">
        <v>0</v>
      </c>
      <c r="M60" s="46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2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1">
        <v>0</v>
      </c>
      <c r="GM60" s="1">
        <v>0</v>
      </c>
      <c r="GN60" s="46"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0</v>
      </c>
      <c r="GV60" s="1">
        <v>0</v>
      </c>
      <c r="GW60" s="1">
        <v>0</v>
      </c>
      <c r="GX60" s="1">
        <v>0</v>
      </c>
      <c r="GY60" s="1">
        <v>0</v>
      </c>
      <c r="GZ60" s="1">
        <v>0</v>
      </c>
      <c r="HA60" s="4">
        <f t="shared" si="0"/>
        <v>0</v>
      </c>
      <c r="HB60" s="3"/>
    </row>
    <row r="61" spans="1:210" ht="28.8" x14ac:dyDescent="0.3">
      <c r="A61" s="5" t="s">
        <v>58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46">
        <v>0</v>
      </c>
      <c r="J61" s="1">
        <v>0</v>
      </c>
      <c r="K61" s="1">
        <v>0</v>
      </c>
      <c r="L61" s="1">
        <v>0</v>
      </c>
      <c r="M61" s="46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1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2">
        <v>1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0</v>
      </c>
      <c r="GM61" s="1">
        <v>0</v>
      </c>
      <c r="GN61" s="46"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U61" s="1">
        <v>0</v>
      </c>
      <c r="GV61" s="1">
        <v>0</v>
      </c>
      <c r="GW61" s="1">
        <v>0</v>
      </c>
      <c r="GX61" s="1">
        <v>0</v>
      </c>
      <c r="GY61" s="1">
        <v>0</v>
      </c>
      <c r="GZ61" s="1">
        <v>0</v>
      </c>
      <c r="HA61" s="4">
        <f t="shared" si="0"/>
        <v>2</v>
      </c>
      <c r="HB61" s="3"/>
    </row>
    <row r="62" spans="1:210" ht="28.8" x14ac:dyDescent="0.3">
      <c r="A62" s="5" t="s">
        <v>59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46">
        <v>0</v>
      </c>
      <c r="J62" s="1">
        <v>0</v>
      </c>
      <c r="K62" s="1">
        <v>0</v>
      </c>
      <c r="L62" s="1">
        <v>0</v>
      </c>
      <c r="M62" s="46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2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1">
        <v>0</v>
      </c>
      <c r="GL62" s="1">
        <v>0</v>
      </c>
      <c r="GM62" s="1">
        <v>0</v>
      </c>
      <c r="GN62" s="46"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T62" s="1">
        <v>0</v>
      </c>
      <c r="GU62" s="1">
        <v>0</v>
      </c>
      <c r="GV62" s="1">
        <v>0</v>
      </c>
      <c r="GW62" s="1">
        <v>0</v>
      </c>
      <c r="GX62" s="1">
        <v>0</v>
      </c>
      <c r="GY62" s="1">
        <v>0</v>
      </c>
      <c r="GZ62" s="1">
        <v>0</v>
      </c>
      <c r="HA62" s="4">
        <f t="shared" si="0"/>
        <v>0</v>
      </c>
      <c r="HB62" s="3"/>
    </row>
    <row r="63" spans="1:210" ht="28.8" x14ac:dyDescent="0.3">
      <c r="A63" s="5" t="s">
        <v>60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46">
        <v>0</v>
      </c>
      <c r="J63" s="1">
        <v>0</v>
      </c>
      <c r="K63" s="1">
        <v>0</v>
      </c>
      <c r="L63" s="1">
        <v>0</v>
      </c>
      <c r="M63" s="46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2">
        <v>17</v>
      </c>
      <c r="BK63" s="1">
        <v>0</v>
      </c>
      <c r="BL63" s="1">
        <v>0</v>
      </c>
      <c r="BM63" s="1">
        <v>0</v>
      </c>
      <c r="BN63" s="1">
        <v>0</v>
      </c>
      <c r="BO63" s="1">
        <v>1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1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2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L63" s="1">
        <v>0</v>
      </c>
      <c r="GM63" s="1">
        <v>0</v>
      </c>
      <c r="GN63" s="46"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T63" s="1">
        <v>0</v>
      </c>
      <c r="GU63" s="1">
        <v>0</v>
      </c>
      <c r="GV63" s="1">
        <v>0</v>
      </c>
      <c r="GW63" s="1">
        <v>0</v>
      </c>
      <c r="GX63" s="1">
        <v>0</v>
      </c>
      <c r="GY63" s="1">
        <v>0</v>
      </c>
      <c r="GZ63" s="1">
        <v>0</v>
      </c>
      <c r="HA63" s="4">
        <f t="shared" si="0"/>
        <v>21</v>
      </c>
      <c r="HB63" s="3"/>
    </row>
    <row r="64" spans="1:210" ht="43.2" x14ac:dyDescent="0.3">
      <c r="A64" s="5" t="s">
        <v>61</v>
      </c>
      <c r="B64" s="1">
        <v>0</v>
      </c>
      <c r="C64" s="1">
        <v>0</v>
      </c>
      <c r="D64" s="1">
        <v>0</v>
      </c>
      <c r="E64" s="1">
        <v>0</v>
      </c>
      <c r="F64" s="1">
        <v>1</v>
      </c>
      <c r="G64" s="1">
        <v>0</v>
      </c>
      <c r="H64" s="1">
        <v>0</v>
      </c>
      <c r="I64" s="46">
        <v>0</v>
      </c>
      <c r="J64" s="1">
        <v>0</v>
      </c>
      <c r="K64" s="1">
        <v>0</v>
      </c>
      <c r="L64" s="1">
        <v>0</v>
      </c>
      <c r="M64" s="46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5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2">
        <v>57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1">
        <v>0</v>
      </c>
      <c r="GM64" s="1">
        <v>0</v>
      </c>
      <c r="GN64" s="46"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T64" s="1">
        <v>0</v>
      </c>
      <c r="GU64" s="1">
        <v>0</v>
      </c>
      <c r="GV64" s="1">
        <v>0</v>
      </c>
      <c r="GW64" s="1">
        <v>0</v>
      </c>
      <c r="GX64" s="1">
        <v>0</v>
      </c>
      <c r="GY64" s="1">
        <v>0</v>
      </c>
      <c r="GZ64" s="1">
        <v>0</v>
      </c>
      <c r="HA64" s="4">
        <f t="shared" si="0"/>
        <v>63</v>
      </c>
      <c r="HB64" s="3">
        <f>ROUND((57/63),2)</f>
        <v>0.9</v>
      </c>
    </row>
    <row r="65" spans="1:210" ht="43.2" x14ac:dyDescent="0.3">
      <c r="A65" s="5" t="s">
        <v>62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46">
        <v>0</v>
      </c>
      <c r="J65" s="1">
        <v>0</v>
      </c>
      <c r="K65" s="1">
        <v>0</v>
      </c>
      <c r="L65" s="1">
        <v>0</v>
      </c>
      <c r="M65" s="46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1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2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1">
        <v>0</v>
      </c>
      <c r="GL65" s="1">
        <v>0</v>
      </c>
      <c r="GM65" s="1">
        <v>0</v>
      </c>
      <c r="GN65" s="46"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0</v>
      </c>
      <c r="GV65" s="1">
        <v>0</v>
      </c>
      <c r="GW65" s="1">
        <v>0</v>
      </c>
      <c r="GX65" s="1">
        <v>0</v>
      </c>
      <c r="GY65" s="1">
        <v>0</v>
      </c>
      <c r="GZ65" s="1">
        <v>0</v>
      </c>
      <c r="HA65" s="4">
        <f t="shared" si="0"/>
        <v>1</v>
      </c>
      <c r="HB65" s="3"/>
    </row>
    <row r="66" spans="1:210" ht="43.2" x14ac:dyDescent="0.3">
      <c r="A66" s="5" t="s">
        <v>63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46">
        <v>0</v>
      </c>
      <c r="J66" s="1">
        <v>0</v>
      </c>
      <c r="K66" s="1">
        <v>0</v>
      </c>
      <c r="L66" s="1">
        <v>0</v>
      </c>
      <c r="M66" s="46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1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2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2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4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1">
        <v>0</v>
      </c>
      <c r="GM66" s="1">
        <v>0</v>
      </c>
      <c r="GN66" s="46"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T66" s="1">
        <v>0</v>
      </c>
      <c r="GU66" s="1">
        <v>0</v>
      </c>
      <c r="GV66" s="1">
        <v>0</v>
      </c>
      <c r="GW66" s="1">
        <v>0</v>
      </c>
      <c r="GX66" s="1">
        <v>0</v>
      </c>
      <c r="GY66" s="1">
        <v>0</v>
      </c>
      <c r="GZ66" s="1">
        <v>0</v>
      </c>
      <c r="HA66" s="4">
        <f t="shared" si="0"/>
        <v>7</v>
      </c>
      <c r="HB66" s="3"/>
    </row>
    <row r="67" spans="1:210" ht="28.8" x14ac:dyDescent="0.3">
      <c r="A67" s="5" t="s">
        <v>64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46">
        <v>0</v>
      </c>
      <c r="J67" s="1">
        <v>0</v>
      </c>
      <c r="K67" s="1">
        <v>0</v>
      </c>
      <c r="L67" s="1">
        <v>0</v>
      </c>
      <c r="M67" s="46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1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2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L67" s="1">
        <v>0</v>
      </c>
      <c r="GM67" s="1">
        <v>0</v>
      </c>
      <c r="GN67" s="46"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U67" s="1">
        <v>0</v>
      </c>
      <c r="GV67" s="1">
        <v>0</v>
      </c>
      <c r="GW67" s="1">
        <v>0</v>
      </c>
      <c r="GX67" s="1">
        <v>0</v>
      </c>
      <c r="GY67" s="1">
        <v>0</v>
      </c>
      <c r="GZ67" s="1">
        <v>0</v>
      </c>
      <c r="HA67" s="4">
        <f t="shared" ref="HA67:HA130" si="1">SUM(B67:GZ67)</f>
        <v>1</v>
      </c>
      <c r="HB67" s="3"/>
    </row>
    <row r="68" spans="1:210" ht="28.8" x14ac:dyDescent="0.3">
      <c r="A68" s="5" t="s">
        <v>65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46">
        <v>0</v>
      </c>
      <c r="J68" s="1">
        <v>0</v>
      </c>
      <c r="K68" s="1">
        <v>0</v>
      </c>
      <c r="L68" s="1">
        <v>0</v>
      </c>
      <c r="M68" s="46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1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1</v>
      </c>
      <c r="BE68" s="1">
        <v>1</v>
      </c>
      <c r="BF68" s="1">
        <v>0</v>
      </c>
      <c r="BG68" s="1">
        <v>0</v>
      </c>
      <c r="BH68" s="1">
        <v>0</v>
      </c>
      <c r="BI68" s="1">
        <v>0</v>
      </c>
      <c r="BJ68" s="1">
        <v>1</v>
      </c>
      <c r="BK68" s="1">
        <v>0</v>
      </c>
      <c r="BL68" s="1">
        <v>0</v>
      </c>
      <c r="BM68" s="1">
        <v>0</v>
      </c>
      <c r="BN68" s="1">
        <v>0</v>
      </c>
      <c r="BO68" s="2">
        <v>63</v>
      </c>
      <c r="BP68" s="1">
        <v>0</v>
      </c>
      <c r="BQ68" s="1">
        <v>0</v>
      </c>
      <c r="BR68" s="1">
        <v>0</v>
      </c>
      <c r="BS68" s="1">
        <v>0</v>
      </c>
      <c r="BT68" s="1">
        <v>81</v>
      </c>
      <c r="BU68" s="1">
        <v>0</v>
      </c>
      <c r="BV68" s="1">
        <v>0</v>
      </c>
      <c r="BW68" s="1">
        <v>0</v>
      </c>
      <c r="BX68" s="1">
        <v>9</v>
      </c>
      <c r="BY68" s="1">
        <v>2</v>
      </c>
      <c r="BZ68" s="1">
        <v>0</v>
      </c>
      <c r="CA68" s="1">
        <v>0</v>
      </c>
      <c r="CB68" s="1">
        <v>0</v>
      </c>
      <c r="CC68" s="1">
        <v>2</v>
      </c>
      <c r="CD68" s="1">
        <v>0</v>
      </c>
      <c r="CE68" s="1">
        <v>0</v>
      </c>
      <c r="CF68" s="1">
        <v>5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1</v>
      </c>
      <c r="CM68" s="1">
        <v>0</v>
      </c>
      <c r="CN68" s="1">
        <v>0</v>
      </c>
      <c r="CO68" s="1">
        <v>0</v>
      </c>
      <c r="CP68" s="1">
        <v>7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1</v>
      </c>
      <c r="FV68" s="1">
        <v>0</v>
      </c>
      <c r="FW68" s="1">
        <v>0</v>
      </c>
      <c r="FX68" s="1">
        <v>0</v>
      </c>
      <c r="FY68" s="1">
        <v>6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1">
        <v>0</v>
      </c>
      <c r="GM68" s="1">
        <v>0</v>
      </c>
      <c r="GN68" s="46">
        <v>5</v>
      </c>
      <c r="GO68" s="1">
        <v>0</v>
      </c>
      <c r="GP68" s="1">
        <v>0</v>
      </c>
      <c r="GQ68" s="1">
        <v>5</v>
      </c>
      <c r="GR68" s="1">
        <v>0</v>
      </c>
      <c r="GS68" s="1">
        <v>0</v>
      </c>
      <c r="GT68" s="1">
        <v>0</v>
      </c>
      <c r="GU68" s="1">
        <v>0</v>
      </c>
      <c r="GV68" s="1">
        <v>0</v>
      </c>
      <c r="GW68" s="1">
        <v>0</v>
      </c>
      <c r="GX68" s="1">
        <v>0</v>
      </c>
      <c r="GY68" s="1">
        <v>0</v>
      </c>
      <c r="GZ68" s="1">
        <v>0</v>
      </c>
      <c r="HA68" s="4">
        <f t="shared" si="1"/>
        <v>191</v>
      </c>
      <c r="HB68" s="3">
        <f>ROUND((63/191),2)</f>
        <v>0.33</v>
      </c>
    </row>
    <row r="69" spans="1:210" ht="28.8" x14ac:dyDescent="0.3">
      <c r="A69" s="5" t="s">
        <v>66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46">
        <v>0</v>
      </c>
      <c r="J69" s="1">
        <v>0</v>
      </c>
      <c r="K69" s="1">
        <v>0</v>
      </c>
      <c r="L69" s="1">
        <v>0</v>
      </c>
      <c r="M69" s="46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2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1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0</v>
      </c>
      <c r="GL69" s="1">
        <v>0</v>
      </c>
      <c r="GM69" s="1">
        <v>0</v>
      </c>
      <c r="GN69" s="46">
        <v>0</v>
      </c>
      <c r="GO69" s="1">
        <v>0</v>
      </c>
      <c r="GP69" s="1">
        <v>0</v>
      </c>
      <c r="GQ69" s="1">
        <v>1</v>
      </c>
      <c r="GR69" s="1">
        <v>0</v>
      </c>
      <c r="GS69" s="1">
        <v>0</v>
      </c>
      <c r="GT69" s="1">
        <v>0</v>
      </c>
      <c r="GU69" s="1">
        <v>0</v>
      </c>
      <c r="GV69" s="1">
        <v>0</v>
      </c>
      <c r="GW69" s="1">
        <v>0</v>
      </c>
      <c r="GX69" s="1">
        <v>0</v>
      </c>
      <c r="GY69" s="1">
        <v>0</v>
      </c>
      <c r="GZ69" s="1">
        <v>0</v>
      </c>
      <c r="HA69" s="4">
        <f t="shared" si="1"/>
        <v>2</v>
      </c>
      <c r="HB69" s="3"/>
    </row>
    <row r="70" spans="1:210" ht="57.6" x14ac:dyDescent="0.3">
      <c r="A70" s="5" t="s">
        <v>67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18</v>
      </c>
      <c r="H70" s="1">
        <v>0</v>
      </c>
      <c r="I70" s="46">
        <v>0</v>
      </c>
      <c r="J70" s="1">
        <v>0</v>
      </c>
      <c r="K70" s="1">
        <v>0</v>
      </c>
      <c r="L70" s="1">
        <v>0</v>
      </c>
      <c r="M70" s="46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2</v>
      </c>
      <c r="AI70" s="1">
        <v>0</v>
      </c>
      <c r="AJ70" s="1">
        <v>0</v>
      </c>
      <c r="AK70" s="1">
        <v>0</v>
      </c>
      <c r="AL70" s="1">
        <v>6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1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2">
        <v>19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8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1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1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5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1">
        <v>0</v>
      </c>
      <c r="GL70" s="1">
        <v>0</v>
      </c>
      <c r="GM70" s="1">
        <v>3</v>
      </c>
      <c r="GN70" s="46">
        <v>1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0</v>
      </c>
      <c r="GV70" s="1">
        <v>0</v>
      </c>
      <c r="GW70" s="1">
        <v>0</v>
      </c>
      <c r="GX70" s="1">
        <v>0</v>
      </c>
      <c r="GY70" s="1">
        <v>0</v>
      </c>
      <c r="GZ70" s="1">
        <v>0</v>
      </c>
      <c r="HA70" s="4">
        <f t="shared" si="1"/>
        <v>65</v>
      </c>
      <c r="HB70" s="3">
        <f>ROUND((19/65),2)</f>
        <v>0.28999999999999998</v>
      </c>
    </row>
    <row r="71" spans="1:210" ht="43.2" x14ac:dyDescent="0.3">
      <c r="A71" s="5" t="s">
        <v>68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46">
        <v>0</v>
      </c>
      <c r="J71" s="1">
        <v>0</v>
      </c>
      <c r="K71" s="1">
        <v>0</v>
      </c>
      <c r="L71" s="1">
        <v>0</v>
      </c>
      <c r="M71" s="46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1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2">
        <v>5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1</v>
      </c>
      <c r="BY71" s="1">
        <v>5</v>
      </c>
      <c r="BZ71" s="1">
        <v>0</v>
      </c>
      <c r="CA71" s="1">
        <v>3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1</v>
      </c>
      <c r="EE71" s="1">
        <v>0</v>
      </c>
      <c r="EF71" s="1">
        <v>0</v>
      </c>
      <c r="EG71" s="1">
        <v>0</v>
      </c>
      <c r="EH71" s="1">
        <v>2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1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46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0</v>
      </c>
      <c r="GU71" s="1">
        <v>0</v>
      </c>
      <c r="GV71" s="1">
        <v>0</v>
      </c>
      <c r="GW71" s="1">
        <v>0</v>
      </c>
      <c r="GX71" s="1">
        <v>0</v>
      </c>
      <c r="GY71" s="1">
        <v>0</v>
      </c>
      <c r="GZ71" s="1">
        <v>0</v>
      </c>
      <c r="HA71" s="4">
        <f t="shared" si="1"/>
        <v>19</v>
      </c>
      <c r="HB71" s="3"/>
    </row>
    <row r="72" spans="1:210" ht="43.2" x14ac:dyDescent="0.3">
      <c r="A72" s="5" t="s">
        <v>69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88</v>
      </c>
      <c r="H72" s="1">
        <v>0</v>
      </c>
      <c r="I72" s="46">
        <v>0</v>
      </c>
      <c r="J72" s="1">
        <v>0</v>
      </c>
      <c r="K72" s="1">
        <v>0</v>
      </c>
      <c r="L72" s="1">
        <v>0</v>
      </c>
      <c r="M72" s="46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14</v>
      </c>
      <c r="AI72" s="1">
        <v>0</v>
      </c>
      <c r="AJ72" s="1">
        <v>9</v>
      </c>
      <c r="AK72" s="1">
        <v>1</v>
      </c>
      <c r="AL72" s="1">
        <v>3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1</v>
      </c>
      <c r="AS72" s="1">
        <v>0</v>
      </c>
      <c r="AT72" s="1">
        <v>9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1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30</v>
      </c>
      <c r="BR72" s="1">
        <v>0</v>
      </c>
      <c r="BS72" s="2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54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14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1</v>
      </c>
      <c r="EE72" s="1">
        <v>0</v>
      </c>
      <c r="EF72" s="1">
        <v>0</v>
      </c>
      <c r="EG72" s="1">
        <v>0</v>
      </c>
      <c r="EH72" s="1">
        <v>5</v>
      </c>
      <c r="EI72" s="1">
        <v>1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7</v>
      </c>
      <c r="FT72" s="1">
        <v>1</v>
      </c>
      <c r="FU72" s="1">
        <v>0</v>
      </c>
      <c r="FV72" s="1">
        <v>1</v>
      </c>
      <c r="FW72" s="1">
        <v>5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1">
        <v>0</v>
      </c>
      <c r="GL72" s="1">
        <v>0</v>
      </c>
      <c r="GM72" s="1">
        <v>13</v>
      </c>
      <c r="GN72" s="46">
        <v>3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0</v>
      </c>
      <c r="GV72" s="1">
        <v>0</v>
      </c>
      <c r="GW72" s="1">
        <v>0</v>
      </c>
      <c r="GX72" s="1">
        <v>0</v>
      </c>
      <c r="GY72" s="1">
        <v>0</v>
      </c>
      <c r="GZ72" s="1">
        <v>0</v>
      </c>
      <c r="HA72" s="4">
        <f t="shared" si="1"/>
        <v>261</v>
      </c>
      <c r="HB72" s="3">
        <f>ROUND((0/261),2)</f>
        <v>0</v>
      </c>
    </row>
    <row r="73" spans="1:210" ht="28.8" x14ac:dyDescent="0.3">
      <c r="A73" s="5" t="s">
        <v>70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46">
        <v>0</v>
      </c>
      <c r="J73" s="1">
        <v>0</v>
      </c>
      <c r="K73" s="1">
        <v>0</v>
      </c>
      <c r="L73" s="1">
        <v>0</v>
      </c>
      <c r="M73" s="46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6</v>
      </c>
      <c r="AF73" s="1">
        <v>0</v>
      </c>
      <c r="AG73" s="1">
        <v>0</v>
      </c>
      <c r="AH73" s="1">
        <v>0</v>
      </c>
      <c r="AI73" s="1">
        <v>1</v>
      </c>
      <c r="AJ73" s="1">
        <v>0</v>
      </c>
      <c r="AK73" s="1">
        <v>0</v>
      </c>
      <c r="AL73" s="1">
        <v>17</v>
      </c>
      <c r="AM73" s="1">
        <v>0</v>
      </c>
      <c r="AN73" s="1">
        <v>0</v>
      </c>
      <c r="AO73" s="1">
        <v>0</v>
      </c>
      <c r="AP73" s="1">
        <v>0</v>
      </c>
      <c r="AQ73" s="1">
        <v>11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4</v>
      </c>
      <c r="BE73" s="1">
        <v>36</v>
      </c>
      <c r="BF73" s="1">
        <v>0</v>
      </c>
      <c r="BG73" s="1">
        <v>0</v>
      </c>
      <c r="BH73" s="1">
        <v>0</v>
      </c>
      <c r="BI73" s="1">
        <v>0</v>
      </c>
      <c r="BJ73" s="1">
        <v>3</v>
      </c>
      <c r="BK73" s="1">
        <v>0</v>
      </c>
      <c r="BL73" s="1">
        <v>0</v>
      </c>
      <c r="BM73" s="1">
        <v>0</v>
      </c>
      <c r="BN73" s="1">
        <v>0</v>
      </c>
      <c r="BO73" s="1">
        <v>67</v>
      </c>
      <c r="BP73" s="1">
        <v>0</v>
      </c>
      <c r="BQ73" s="1">
        <v>0</v>
      </c>
      <c r="BR73" s="1">
        <v>2</v>
      </c>
      <c r="BS73" s="1">
        <v>0</v>
      </c>
      <c r="BT73" s="2">
        <v>153</v>
      </c>
      <c r="BU73" s="1">
        <v>3</v>
      </c>
      <c r="BV73" s="1">
        <v>0</v>
      </c>
      <c r="BW73" s="1">
        <v>0</v>
      </c>
      <c r="BX73" s="1">
        <v>91</v>
      </c>
      <c r="BY73" s="1">
        <v>34</v>
      </c>
      <c r="BZ73" s="1">
        <v>0</v>
      </c>
      <c r="CA73" s="1">
        <v>5</v>
      </c>
      <c r="CB73" s="1">
        <v>0</v>
      </c>
      <c r="CC73" s="1">
        <v>0</v>
      </c>
      <c r="CD73" s="1">
        <v>0</v>
      </c>
      <c r="CE73" s="1">
        <v>0</v>
      </c>
      <c r="CF73" s="1">
        <v>25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6</v>
      </c>
      <c r="CM73" s="1">
        <v>0</v>
      </c>
      <c r="CN73" s="1">
        <v>0</v>
      </c>
      <c r="CO73" s="1">
        <v>16</v>
      </c>
      <c r="CP73" s="1">
        <v>3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8</v>
      </c>
      <c r="FZ73" s="1">
        <v>5</v>
      </c>
      <c r="GA73" s="1">
        <v>5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1">
        <v>0</v>
      </c>
      <c r="GL73" s="1">
        <v>0</v>
      </c>
      <c r="GM73" s="1">
        <v>4</v>
      </c>
      <c r="GN73" s="46">
        <v>3</v>
      </c>
      <c r="GO73" s="1">
        <v>0</v>
      </c>
      <c r="GP73" s="1">
        <v>0</v>
      </c>
      <c r="GQ73" s="1">
        <v>1</v>
      </c>
      <c r="GR73" s="1">
        <v>0</v>
      </c>
      <c r="GS73" s="1">
        <v>0</v>
      </c>
      <c r="GT73" s="1">
        <v>0</v>
      </c>
      <c r="GU73" s="1">
        <v>0</v>
      </c>
      <c r="GV73" s="1">
        <v>0</v>
      </c>
      <c r="GW73" s="1">
        <v>0</v>
      </c>
      <c r="GX73" s="1">
        <v>0</v>
      </c>
      <c r="GY73" s="1">
        <v>0</v>
      </c>
      <c r="GZ73" s="1">
        <v>3</v>
      </c>
      <c r="HA73" s="4">
        <f t="shared" si="1"/>
        <v>512</v>
      </c>
      <c r="HB73" s="3">
        <f>ROUND((153/512),2)</f>
        <v>0.3</v>
      </c>
    </row>
    <row r="74" spans="1:210" ht="43.2" x14ac:dyDescent="0.3">
      <c r="A74" s="5" t="s">
        <v>71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46">
        <v>0</v>
      </c>
      <c r="J74" s="1">
        <v>0</v>
      </c>
      <c r="K74" s="1">
        <v>0</v>
      </c>
      <c r="L74" s="1">
        <v>0</v>
      </c>
      <c r="M74" s="46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4</v>
      </c>
      <c r="AF74" s="1">
        <v>1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1</v>
      </c>
      <c r="AM74" s="1">
        <v>0</v>
      </c>
      <c r="AN74" s="1">
        <v>0</v>
      </c>
      <c r="AO74" s="1">
        <v>0</v>
      </c>
      <c r="AP74" s="1">
        <v>0</v>
      </c>
      <c r="AQ74" s="1">
        <v>2</v>
      </c>
      <c r="AR74" s="1">
        <v>1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6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2">
        <v>233</v>
      </c>
      <c r="BV74" s="1">
        <v>0</v>
      </c>
      <c r="BW74" s="1">
        <v>0</v>
      </c>
      <c r="BX74" s="1">
        <v>39</v>
      </c>
      <c r="BY74" s="1">
        <v>28</v>
      </c>
      <c r="BZ74" s="1">
        <v>0</v>
      </c>
      <c r="CA74" s="1">
        <v>1</v>
      </c>
      <c r="CB74" s="1">
        <v>0</v>
      </c>
      <c r="CC74" s="1">
        <v>0</v>
      </c>
      <c r="CD74" s="1">
        <v>0</v>
      </c>
      <c r="CE74" s="1">
        <v>14</v>
      </c>
      <c r="CF74" s="1">
        <v>16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1</v>
      </c>
      <c r="CM74" s="1">
        <v>3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1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1</v>
      </c>
      <c r="FV74" s="1">
        <v>0</v>
      </c>
      <c r="FW74" s="1">
        <v>0</v>
      </c>
      <c r="FX74" s="1">
        <v>0</v>
      </c>
      <c r="FY74" s="1">
        <v>3</v>
      </c>
      <c r="FZ74" s="1">
        <v>10</v>
      </c>
      <c r="GA74" s="1">
        <v>14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1">
        <v>0</v>
      </c>
      <c r="GL74" s="1">
        <v>0</v>
      </c>
      <c r="GM74" s="1">
        <v>6</v>
      </c>
      <c r="GN74" s="46">
        <v>18</v>
      </c>
      <c r="GO74" s="1">
        <v>0</v>
      </c>
      <c r="GP74" s="1">
        <v>1</v>
      </c>
      <c r="GQ74" s="1">
        <v>1</v>
      </c>
      <c r="GR74" s="1">
        <v>0</v>
      </c>
      <c r="GS74" s="1">
        <v>0</v>
      </c>
      <c r="GT74" s="1">
        <v>0</v>
      </c>
      <c r="GU74" s="1">
        <v>0</v>
      </c>
      <c r="GV74" s="1">
        <v>0</v>
      </c>
      <c r="GW74" s="1">
        <v>0</v>
      </c>
      <c r="GX74" s="1">
        <v>0</v>
      </c>
      <c r="GY74" s="1">
        <v>0</v>
      </c>
      <c r="GZ74" s="1">
        <v>2</v>
      </c>
      <c r="HA74" s="4">
        <f t="shared" si="1"/>
        <v>407</v>
      </c>
      <c r="HB74" s="3">
        <f>ROUND((233/407),2)</f>
        <v>0.56999999999999995</v>
      </c>
    </row>
    <row r="75" spans="1:210" ht="28.8" x14ac:dyDescent="0.3">
      <c r="A75" s="5" t="s">
        <v>72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46">
        <v>0</v>
      </c>
      <c r="J75" s="1">
        <v>0</v>
      </c>
      <c r="K75" s="1">
        <v>0</v>
      </c>
      <c r="L75" s="1">
        <v>0</v>
      </c>
      <c r="M75" s="46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1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2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1</v>
      </c>
      <c r="GN75" s="46">
        <v>1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U75" s="1">
        <v>0</v>
      </c>
      <c r="GV75" s="1">
        <v>0</v>
      </c>
      <c r="GW75" s="1">
        <v>0</v>
      </c>
      <c r="GX75" s="1">
        <v>0</v>
      </c>
      <c r="GY75" s="1">
        <v>0</v>
      </c>
      <c r="GZ75" s="1">
        <v>0</v>
      </c>
      <c r="HA75" s="4">
        <f t="shared" si="1"/>
        <v>3</v>
      </c>
      <c r="HB75" s="3"/>
    </row>
    <row r="76" spans="1:210" ht="43.2" x14ac:dyDescent="0.3">
      <c r="A76" s="5" t="s">
        <v>73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1</v>
      </c>
      <c r="H76" s="1">
        <v>0</v>
      </c>
      <c r="I76" s="46">
        <v>0</v>
      </c>
      <c r="J76" s="1">
        <v>0</v>
      </c>
      <c r="K76" s="1">
        <v>0</v>
      </c>
      <c r="L76" s="1">
        <v>0</v>
      </c>
      <c r="M76" s="46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1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2">
        <v>0</v>
      </c>
      <c r="BX76" s="1">
        <v>6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3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1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1">
        <v>0</v>
      </c>
      <c r="GL76" s="1">
        <v>0</v>
      </c>
      <c r="GM76" s="1">
        <v>0</v>
      </c>
      <c r="GN76" s="46"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0</v>
      </c>
      <c r="GV76" s="1">
        <v>0</v>
      </c>
      <c r="GW76" s="1">
        <v>0</v>
      </c>
      <c r="GX76" s="1">
        <v>0</v>
      </c>
      <c r="GY76" s="1">
        <v>0</v>
      </c>
      <c r="GZ76" s="1">
        <v>0</v>
      </c>
      <c r="HA76" s="4">
        <f t="shared" si="1"/>
        <v>12</v>
      </c>
      <c r="HB76" s="3"/>
    </row>
    <row r="77" spans="1:210" ht="43.2" x14ac:dyDescent="0.3">
      <c r="A77" s="5" t="s">
        <v>74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46">
        <v>0</v>
      </c>
      <c r="J77" s="1">
        <v>0</v>
      </c>
      <c r="K77" s="1">
        <v>0</v>
      </c>
      <c r="L77" s="1">
        <v>0</v>
      </c>
      <c r="M77" s="46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1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2</v>
      </c>
      <c r="BP77" s="1">
        <v>0</v>
      </c>
      <c r="BQ77" s="1">
        <v>0</v>
      </c>
      <c r="BR77" s="1">
        <v>1</v>
      </c>
      <c r="BS77" s="1">
        <v>0</v>
      </c>
      <c r="BT77" s="1">
        <v>6</v>
      </c>
      <c r="BU77" s="1">
        <v>1</v>
      </c>
      <c r="BV77" s="1">
        <v>0</v>
      </c>
      <c r="BW77" s="1">
        <v>0</v>
      </c>
      <c r="BX77" s="2">
        <v>91</v>
      </c>
      <c r="BY77" s="1">
        <v>3</v>
      </c>
      <c r="BZ77" s="1">
        <v>0</v>
      </c>
      <c r="CA77" s="1">
        <v>1</v>
      </c>
      <c r="CB77" s="1">
        <v>0</v>
      </c>
      <c r="CC77" s="1">
        <v>0</v>
      </c>
      <c r="CD77" s="1">
        <v>0</v>
      </c>
      <c r="CE77" s="1">
        <v>0</v>
      </c>
      <c r="CF77" s="1">
        <v>9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3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2</v>
      </c>
      <c r="FZ77" s="1">
        <v>1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1">
        <v>0</v>
      </c>
      <c r="GL77" s="1">
        <v>0</v>
      </c>
      <c r="GM77" s="1">
        <v>1</v>
      </c>
      <c r="GN77" s="46">
        <v>1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U77" s="1">
        <v>0</v>
      </c>
      <c r="GV77" s="1">
        <v>0</v>
      </c>
      <c r="GW77" s="1">
        <v>0</v>
      </c>
      <c r="GX77" s="1">
        <v>0</v>
      </c>
      <c r="GY77" s="1">
        <v>0</v>
      </c>
      <c r="GZ77" s="1">
        <v>0</v>
      </c>
      <c r="HA77" s="4">
        <f t="shared" si="1"/>
        <v>123</v>
      </c>
      <c r="HB77" s="3">
        <f>ROUND((91/123),2)</f>
        <v>0.74</v>
      </c>
    </row>
    <row r="78" spans="1:210" ht="43.2" x14ac:dyDescent="0.3">
      <c r="A78" s="5" t="s">
        <v>75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46">
        <v>0</v>
      </c>
      <c r="J78" s="1">
        <v>0</v>
      </c>
      <c r="K78" s="1">
        <v>0</v>
      </c>
      <c r="L78" s="1">
        <v>0</v>
      </c>
      <c r="M78" s="46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3</v>
      </c>
      <c r="AF78" s="1">
        <v>0</v>
      </c>
      <c r="AG78" s="1">
        <v>0</v>
      </c>
      <c r="AH78" s="1">
        <v>5</v>
      </c>
      <c r="AI78" s="1">
        <v>0</v>
      </c>
      <c r="AJ78" s="1">
        <v>2</v>
      </c>
      <c r="AK78" s="1">
        <v>0</v>
      </c>
      <c r="AL78" s="1">
        <v>5</v>
      </c>
      <c r="AM78" s="1">
        <v>0</v>
      </c>
      <c r="AN78" s="1">
        <v>2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4</v>
      </c>
      <c r="BE78" s="1">
        <v>1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1</v>
      </c>
      <c r="BP78" s="1">
        <v>0</v>
      </c>
      <c r="BQ78" s="1">
        <v>0</v>
      </c>
      <c r="BR78" s="1">
        <v>1</v>
      </c>
      <c r="BS78" s="1">
        <v>0</v>
      </c>
      <c r="BT78" s="1">
        <v>4</v>
      </c>
      <c r="BU78" s="1">
        <v>4</v>
      </c>
      <c r="BV78" s="1">
        <v>0</v>
      </c>
      <c r="BW78" s="1">
        <v>0</v>
      </c>
      <c r="BX78" s="1">
        <v>5</v>
      </c>
      <c r="BY78" s="2">
        <v>24</v>
      </c>
      <c r="BZ78" s="1">
        <v>0</v>
      </c>
      <c r="CA78" s="1">
        <v>3</v>
      </c>
      <c r="CB78" s="1">
        <v>0</v>
      </c>
      <c r="CC78" s="1">
        <v>0</v>
      </c>
      <c r="CD78" s="1">
        <v>0</v>
      </c>
      <c r="CE78" s="1">
        <v>2</v>
      </c>
      <c r="CF78" s="1">
        <v>2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3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1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1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1</v>
      </c>
      <c r="GA78" s="1">
        <v>2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1">
        <v>0</v>
      </c>
      <c r="GL78" s="1">
        <v>0</v>
      </c>
      <c r="GM78" s="1">
        <v>4</v>
      </c>
      <c r="GN78" s="46">
        <v>2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U78" s="1">
        <v>0</v>
      </c>
      <c r="GV78" s="1">
        <v>0</v>
      </c>
      <c r="GW78" s="1">
        <v>0</v>
      </c>
      <c r="GX78" s="1">
        <v>0</v>
      </c>
      <c r="GY78" s="1">
        <v>0</v>
      </c>
      <c r="GZ78" s="1">
        <v>0</v>
      </c>
      <c r="HA78" s="4">
        <f t="shared" si="1"/>
        <v>82</v>
      </c>
      <c r="HB78" s="3">
        <f>ROUND((24/82),2)</f>
        <v>0.28999999999999998</v>
      </c>
    </row>
    <row r="79" spans="1:210" ht="43.2" x14ac:dyDescent="0.3">
      <c r="A79" s="5" t="s">
        <v>76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46">
        <v>0</v>
      </c>
      <c r="J79" s="1">
        <v>0</v>
      </c>
      <c r="K79" s="1">
        <v>0</v>
      </c>
      <c r="L79" s="1">
        <v>0</v>
      </c>
      <c r="M79" s="46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1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2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1">
        <v>0</v>
      </c>
      <c r="GL79" s="1">
        <v>0</v>
      </c>
      <c r="GM79" s="1">
        <v>0</v>
      </c>
      <c r="GN79" s="46"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U79" s="1">
        <v>0</v>
      </c>
      <c r="GV79" s="1">
        <v>0</v>
      </c>
      <c r="GW79" s="1">
        <v>0</v>
      </c>
      <c r="GX79" s="1">
        <v>0</v>
      </c>
      <c r="GY79" s="1">
        <v>0</v>
      </c>
      <c r="GZ79" s="1">
        <v>0</v>
      </c>
      <c r="HA79" s="4">
        <f t="shared" si="1"/>
        <v>1</v>
      </c>
      <c r="HB79" s="3"/>
    </row>
    <row r="80" spans="1:210" ht="57.6" x14ac:dyDescent="0.3">
      <c r="A80" s="5" t="s">
        <v>77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46">
        <v>0</v>
      </c>
      <c r="J80" s="1">
        <v>0</v>
      </c>
      <c r="K80" s="1">
        <v>0</v>
      </c>
      <c r="L80" s="1">
        <v>0</v>
      </c>
      <c r="M80" s="46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2</v>
      </c>
      <c r="AL80" s="1">
        <v>1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2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2">
        <v>7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1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1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L80" s="1">
        <v>0</v>
      </c>
      <c r="GM80" s="1">
        <v>5</v>
      </c>
      <c r="GN80" s="46"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U80" s="1">
        <v>0</v>
      </c>
      <c r="GV80" s="1">
        <v>0</v>
      </c>
      <c r="GW80" s="1">
        <v>0</v>
      </c>
      <c r="GX80" s="1">
        <v>0</v>
      </c>
      <c r="GY80" s="1">
        <v>0</v>
      </c>
      <c r="GZ80" s="1">
        <v>0</v>
      </c>
      <c r="HA80" s="4">
        <f t="shared" si="1"/>
        <v>19</v>
      </c>
      <c r="HB80" s="3"/>
    </row>
    <row r="81" spans="1:210" ht="28.8" x14ac:dyDescent="0.3">
      <c r="A81" s="5" t="s">
        <v>78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46">
        <v>0</v>
      </c>
      <c r="J81" s="1">
        <v>0</v>
      </c>
      <c r="K81" s="1">
        <v>0</v>
      </c>
      <c r="L81" s="1">
        <v>0</v>
      </c>
      <c r="M81" s="46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3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2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1">
        <v>0</v>
      </c>
      <c r="GL81" s="1">
        <v>0</v>
      </c>
      <c r="GM81" s="1">
        <v>0</v>
      </c>
      <c r="GN81" s="46"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U81" s="1">
        <v>0</v>
      </c>
      <c r="GV81" s="1">
        <v>0</v>
      </c>
      <c r="GW81" s="1">
        <v>0</v>
      </c>
      <c r="GX81" s="1">
        <v>0</v>
      </c>
      <c r="GY81" s="1">
        <v>0</v>
      </c>
      <c r="GZ81" s="1">
        <v>0</v>
      </c>
      <c r="HA81" s="4">
        <f t="shared" si="1"/>
        <v>3</v>
      </c>
      <c r="HB81" s="3"/>
    </row>
    <row r="82" spans="1:210" ht="43.2" x14ac:dyDescent="0.3">
      <c r="A82" s="5" t="s">
        <v>79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46">
        <v>0</v>
      </c>
      <c r="J82" s="1">
        <v>0</v>
      </c>
      <c r="K82" s="1">
        <v>0</v>
      </c>
      <c r="L82" s="1">
        <v>0</v>
      </c>
      <c r="M82" s="46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1</v>
      </c>
      <c r="AG82" s="1">
        <v>0</v>
      </c>
      <c r="AH82" s="1">
        <v>0</v>
      </c>
      <c r="AI82" s="1">
        <v>2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1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2">
        <v>255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26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15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1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1">
        <v>0</v>
      </c>
      <c r="GL82" s="1">
        <v>0</v>
      </c>
      <c r="GM82" s="1">
        <v>0</v>
      </c>
      <c r="GN82" s="46">
        <v>0</v>
      </c>
      <c r="GO82" s="1">
        <v>0</v>
      </c>
      <c r="GP82" s="1">
        <v>0</v>
      </c>
      <c r="GQ82" s="1">
        <v>2</v>
      </c>
      <c r="GR82" s="1">
        <v>0</v>
      </c>
      <c r="GS82" s="1">
        <v>0</v>
      </c>
      <c r="GT82" s="1">
        <v>0</v>
      </c>
      <c r="GU82" s="1">
        <v>0</v>
      </c>
      <c r="GV82" s="1">
        <v>0</v>
      </c>
      <c r="GW82" s="1">
        <v>7</v>
      </c>
      <c r="GX82" s="1">
        <v>0</v>
      </c>
      <c r="GY82" s="1">
        <v>0</v>
      </c>
      <c r="GZ82" s="1">
        <v>0</v>
      </c>
      <c r="HA82" s="4">
        <f t="shared" si="1"/>
        <v>310</v>
      </c>
      <c r="HB82" s="3">
        <f>ROUND((255/310),2)</f>
        <v>0.82</v>
      </c>
    </row>
    <row r="83" spans="1:210" ht="28.8" x14ac:dyDescent="0.3">
      <c r="A83" s="5" t="s">
        <v>80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46">
        <v>0</v>
      </c>
      <c r="J83" s="1">
        <v>0</v>
      </c>
      <c r="K83" s="1">
        <v>0</v>
      </c>
      <c r="L83" s="1">
        <v>0</v>
      </c>
      <c r="M83" s="46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2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2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1">
        <v>0</v>
      </c>
      <c r="GL83" s="1">
        <v>0</v>
      </c>
      <c r="GM83" s="1">
        <v>0</v>
      </c>
      <c r="GN83" s="46"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U83" s="1">
        <v>0</v>
      </c>
      <c r="GV83" s="1">
        <v>0</v>
      </c>
      <c r="GW83" s="1">
        <v>0</v>
      </c>
      <c r="GX83" s="1">
        <v>0</v>
      </c>
      <c r="GY83" s="1">
        <v>0</v>
      </c>
      <c r="GZ83" s="1">
        <v>0</v>
      </c>
      <c r="HA83" s="4">
        <f t="shared" si="1"/>
        <v>2</v>
      </c>
      <c r="HB83" s="3"/>
    </row>
    <row r="84" spans="1:210" ht="28.8" x14ac:dyDescent="0.3">
      <c r="A84" s="5" t="s">
        <v>81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46">
        <v>0</v>
      </c>
      <c r="J84" s="1">
        <v>0</v>
      </c>
      <c r="K84" s="1">
        <v>0</v>
      </c>
      <c r="L84" s="1">
        <v>0</v>
      </c>
      <c r="M84" s="46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1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2">
        <v>8</v>
      </c>
      <c r="CF84" s="1">
        <v>1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L84" s="1">
        <v>0</v>
      </c>
      <c r="GM84" s="1">
        <v>0</v>
      </c>
      <c r="GN84" s="46"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U84" s="1">
        <v>0</v>
      </c>
      <c r="GV84" s="1">
        <v>0</v>
      </c>
      <c r="GW84" s="1">
        <v>0</v>
      </c>
      <c r="GX84" s="1">
        <v>0</v>
      </c>
      <c r="GY84" s="1">
        <v>0</v>
      </c>
      <c r="GZ84" s="1">
        <v>0</v>
      </c>
      <c r="HA84" s="4">
        <f t="shared" si="1"/>
        <v>10</v>
      </c>
      <c r="HB84" s="3"/>
    </row>
    <row r="85" spans="1:210" ht="28.8" x14ac:dyDescent="0.3">
      <c r="A85" s="5" t="s">
        <v>82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46">
        <v>0</v>
      </c>
      <c r="J85" s="1">
        <v>0</v>
      </c>
      <c r="K85" s="1">
        <v>0</v>
      </c>
      <c r="L85" s="1">
        <v>0</v>
      </c>
      <c r="M85" s="46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1</v>
      </c>
      <c r="BF85" s="1">
        <v>0</v>
      </c>
      <c r="BG85" s="1">
        <v>0</v>
      </c>
      <c r="BH85" s="1">
        <v>0</v>
      </c>
      <c r="BI85" s="1">
        <v>0</v>
      </c>
      <c r="BJ85" s="1">
        <v>4</v>
      </c>
      <c r="BK85" s="1">
        <v>0</v>
      </c>
      <c r="BL85" s="1">
        <v>0</v>
      </c>
      <c r="BM85" s="1">
        <v>0</v>
      </c>
      <c r="BN85" s="1">
        <v>0</v>
      </c>
      <c r="BO85" s="1">
        <v>5</v>
      </c>
      <c r="BP85" s="1">
        <v>0</v>
      </c>
      <c r="BQ85" s="1">
        <v>0</v>
      </c>
      <c r="BR85" s="1">
        <v>0</v>
      </c>
      <c r="BS85" s="1">
        <v>0</v>
      </c>
      <c r="BT85" s="1">
        <v>3</v>
      </c>
      <c r="BU85" s="1">
        <v>0</v>
      </c>
      <c r="BV85" s="1">
        <v>0</v>
      </c>
      <c r="BW85" s="1">
        <v>0</v>
      </c>
      <c r="BX85" s="1">
        <v>2</v>
      </c>
      <c r="BY85" s="1">
        <v>1</v>
      </c>
      <c r="BZ85" s="1">
        <v>0</v>
      </c>
      <c r="CA85" s="1">
        <v>0</v>
      </c>
      <c r="CB85" s="1">
        <v>0</v>
      </c>
      <c r="CC85" s="1">
        <v>1</v>
      </c>
      <c r="CD85" s="1">
        <v>0</v>
      </c>
      <c r="CE85" s="1">
        <v>0</v>
      </c>
      <c r="CF85" s="2">
        <v>137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9</v>
      </c>
      <c r="CM85" s="1">
        <v>0</v>
      </c>
      <c r="CN85" s="1">
        <v>0</v>
      </c>
      <c r="CO85" s="1">
        <v>1</v>
      </c>
      <c r="CP85" s="1">
        <v>6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1">
        <v>0</v>
      </c>
      <c r="GL85" s="1">
        <v>0</v>
      </c>
      <c r="GM85" s="1">
        <v>0</v>
      </c>
      <c r="GN85" s="46">
        <v>0</v>
      </c>
      <c r="GO85" s="1">
        <v>0</v>
      </c>
      <c r="GP85" s="1">
        <v>0</v>
      </c>
      <c r="GQ85" s="1">
        <v>2</v>
      </c>
      <c r="GR85" s="1">
        <v>0</v>
      </c>
      <c r="GS85" s="1">
        <v>0</v>
      </c>
      <c r="GT85" s="1">
        <v>0</v>
      </c>
      <c r="GU85" s="1">
        <v>0</v>
      </c>
      <c r="GV85" s="1">
        <v>0</v>
      </c>
      <c r="GW85" s="1">
        <v>0</v>
      </c>
      <c r="GX85" s="1">
        <v>0</v>
      </c>
      <c r="GY85" s="1">
        <v>0</v>
      </c>
      <c r="GZ85" s="1">
        <v>0</v>
      </c>
      <c r="HA85" s="4">
        <f t="shared" si="1"/>
        <v>172</v>
      </c>
      <c r="HB85" s="3">
        <f>ROUND((137/172),2)</f>
        <v>0.8</v>
      </c>
    </row>
    <row r="86" spans="1:210" ht="57.6" x14ac:dyDescent="0.3">
      <c r="A86" s="5" t="s">
        <v>83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4</v>
      </c>
      <c r="H86" s="1">
        <v>0</v>
      </c>
      <c r="I86" s="46">
        <v>0</v>
      </c>
      <c r="J86" s="1">
        <v>0</v>
      </c>
      <c r="K86" s="1">
        <v>0</v>
      </c>
      <c r="L86" s="1">
        <v>0</v>
      </c>
      <c r="M86" s="46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2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2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2</v>
      </c>
      <c r="BZ86" s="1">
        <v>0</v>
      </c>
      <c r="CA86" s="1">
        <v>6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2">
        <v>22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1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3</v>
      </c>
      <c r="FT86" s="1">
        <v>0</v>
      </c>
      <c r="FU86" s="1">
        <v>0</v>
      </c>
      <c r="FV86" s="1">
        <v>0</v>
      </c>
      <c r="FW86" s="1">
        <v>1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1">
        <v>0</v>
      </c>
      <c r="GL86" s="1">
        <v>0</v>
      </c>
      <c r="GM86" s="1">
        <v>4</v>
      </c>
      <c r="GN86" s="46">
        <v>0</v>
      </c>
      <c r="GO86" s="1">
        <v>0</v>
      </c>
      <c r="GP86" s="1">
        <v>0</v>
      </c>
      <c r="GQ86" s="1">
        <v>1</v>
      </c>
      <c r="GR86" s="1">
        <v>0</v>
      </c>
      <c r="GS86" s="1">
        <v>0</v>
      </c>
      <c r="GT86" s="1">
        <v>0</v>
      </c>
      <c r="GU86" s="1">
        <v>0</v>
      </c>
      <c r="GV86" s="1">
        <v>0</v>
      </c>
      <c r="GW86" s="1">
        <v>0</v>
      </c>
      <c r="GX86" s="1">
        <v>0</v>
      </c>
      <c r="GY86" s="1">
        <v>0</v>
      </c>
      <c r="GZ86" s="1">
        <v>0</v>
      </c>
      <c r="HA86" s="4">
        <f t="shared" si="1"/>
        <v>48</v>
      </c>
      <c r="HB86" s="3">
        <f>ROUND((22/48),2)</f>
        <v>0.46</v>
      </c>
    </row>
    <row r="87" spans="1:210" ht="43.2" x14ac:dyDescent="0.3">
      <c r="A87" s="5" t="s">
        <v>84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46">
        <v>0</v>
      </c>
      <c r="J87" s="1">
        <v>0</v>
      </c>
      <c r="K87" s="1">
        <v>0</v>
      </c>
      <c r="L87" s="1">
        <v>0</v>
      </c>
      <c r="M87" s="46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2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1</v>
      </c>
      <c r="GH87" s="1">
        <v>0</v>
      </c>
      <c r="GI87" s="1">
        <v>0</v>
      </c>
      <c r="GJ87" s="1">
        <v>0</v>
      </c>
      <c r="GK87" s="1">
        <v>0</v>
      </c>
      <c r="GL87" s="1">
        <v>0</v>
      </c>
      <c r="GM87" s="1">
        <v>0</v>
      </c>
      <c r="GN87" s="46"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U87" s="1">
        <v>0</v>
      </c>
      <c r="GV87" s="1">
        <v>0</v>
      </c>
      <c r="GW87" s="1">
        <v>0</v>
      </c>
      <c r="GX87" s="1">
        <v>0</v>
      </c>
      <c r="GY87" s="1">
        <v>0</v>
      </c>
      <c r="GZ87" s="1">
        <v>0</v>
      </c>
      <c r="HA87" s="4">
        <f t="shared" si="1"/>
        <v>1</v>
      </c>
      <c r="HB87" s="3"/>
    </row>
    <row r="88" spans="1:210" ht="43.2" x14ac:dyDescent="0.3">
      <c r="A88" s="5" t="s">
        <v>85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46">
        <v>0</v>
      </c>
      <c r="J88" s="1">
        <v>0</v>
      </c>
      <c r="K88" s="1">
        <v>0</v>
      </c>
      <c r="L88" s="1">
        <v>0</v>
      </c>
      <c r="M88" s="46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1</v>
      </c>
      <c r="AW88" s="1">
        <v>3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2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1">
        <v>0</v>
      </c>
      <c r="GL88" s="1">
        <v>0</v>
      </c>
      <c r="GM88" s="1">
        <v>0</v>
      </c>
      <c r="GN88" s="46"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U88" s="1">
        <v>0</v>
      </c>
      <c r="GV88" s="1">
        <v>0</v>
      </c>
      <c r="GW88" s="1">
        <v>0</v>
      </c>
      <c r="GX88" s="1">
        <v>0</v>
      </c>
      <c r="GY88" s="1">
        <v>0</v>
      </c>
      <c r="GZ88" s="1">
        <v>0</v>
      </c>
      <c r="HA88" s="4">
        <f t="shared" si="1"/>
        <v>4</v>
      </c>
      <c r="HB88" s="3"/>
    </row>
    <row r="89" spans="1:210" ht="43.2" x14ac:dyDescent="0.3">
      <c r="A89" s="5" t="s">
        <v>86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46">
        <v>0</v>
      </c>
      <c r="J89" s="1">
        <v>0</v>
      </c>
      <c r="K89" s="1">
        <v>0</v>
      </c>
      <c r="L89" s="1">
        <v>0</v>
      </c>
      <c r="M89" s="46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2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2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1">
        <v>0</v>
      </c>
      <c r="GL89" s="1">
        <v>0</v>
      </c>
      <c r="GM89" s="1">
        <v>0</v>
      </c>
      <c r="GN89" s="46"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0</v>
      </c>
      <c r="GV89" s="1">
        <v>0</v>
      </c>
      <c r="GW89" s="1">
        <v>0</v>
      </c>
      <c r="GX89" s="1">
        <v>0</v>
      </c>
      <c r="GY89" s="1">
        <v>0</v>
      </c>
      <c r="GZ89" s="1">
        <v>0</v>
      </c>
      <c r="HA89" s="4">
        <f t="shared" si="1"/>
        <v>2</v>
      </c>
      <c r="HB89" s="3"/>
    </row>
    <row r="90" spans="1:210" ht="28.8" x14ac:dyDescent="0.3">
      <c r="A90" s="5" t="s">
        <v>87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46">
        <v>0</v>
      </c>
      <c r="J90" s="1">
        <v>0</v>
      </c>
      <c r="K90" s="1">
        <v>0</v>
      </c>
      <c r="L90" s="1">
        <v>0</v>
      </c>
      <c r="M90" s="46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2">
        <v>12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1</v>
      </c>
      <c r="EY90" s="1">
        <v>1</v>
      </c>
      <c r="EZ90" s="1">
        <v>2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0</v>
      </c>
      <c r="GL90" s="1">
        <v>0</v>
      </c>
      <c r="GM90" s="1">
        <v>0</v>
      </c>
      <c r="GN90" s="46"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0</v>
      </c>
      <c r="GV90" s="1">
        <v>0</v>
      </c>
      <c r="GW90" s="1">
        <v>0</v>
      </c>
      <c r="GX90" s="1">
        <v>0</v>
      </c>
      <c r="GY90" s="1">
        <v>0</v>
      </c>
      <c r="GZ90" s="1">
        <v>0</v>
      </c>
      <c r="HA90" s="4">
        <f t="shared" si="1"/>
        <v>16</v>
      </c>
      <c r="HB90" s="3"/>
    </row>
    <row r="91" spans="1:210" ht="28.8" x14ac:dyDescent="0.3">
      <c r="A91" s="5" t="s">
        <v>88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46">
        <v>0</v>
      </c>
      <c r="J91" s="1">
        <v>0</v>
      </c>
      <c r="K91" s="1">
        <v>0</v>
      </c>
      <c r="L91" s="1">
        <v>0</v>
      </c>
      <c r="M91" s="46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5</v>
      </c>
      <c r="BK91" s="1">
        <v>0</v>
      </c>
      <c r="BL91" s="1">
        <v>0</v>
      </c>
      <c r="BM91" s="1">
        <v>0</v>
      </c>
      <c r="BN91" s="1">
        <v>0</v>
      </c>
      <c r="BO91" s="1">
        <v>3</v>
      </c>
      <c r="BP91" s="1">
        <v>0</v>
      </c>
      <c r="BQ91" s="1">
        <v>0</v>
      </c>
      <c r="BR91" s="1">
        <v>0</v>
      </c>
      <c r="BS91" s="1">
        <v>0</v>
      </c>
      <c r="BT91" s="1">
        <v>2</v>
      </c>
      <c r="BU91" s="1">
        <v>0</v>
      </c>
      <c r="BV91" s="1">
        <v>0</v>
      </c>
      <c r="BW91" s="1">
        <v>0</v>
      </c>
      <c r="BX91" s="1">
        <v>0</v>
      </c>
      <c r="BY91" s="1">
        <v>1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38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2">
        <v>15</v>
      </c>
      <c r="CM91" s="1">
        <v>0</v>
      </c>
      <c r="CN91" s="1">
        <v>0</v>
      </c>
      <c r="CO91" s="1">
        <v>0</v>
      </c>
      <c r="CP91" s="1">
        <v>2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1">
        <v>0</v>
      </c>
      <c r="GL91" s="1">
        <v>0</v>
      </c>
      <c r="GM91" s="1">
        <v>0</v>
      </c>
      <c r="GN91" s="46"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0</v>
      </c>
      <c r="GV91" s="1">
        <v>0</v>
      </c>
      <c r="GW91" s="1">
        <v>0</v>
      </c>
      <c r="GX91" s="1">
        <v>0</v>
      </c>
      <c r="GY91" s="1">
        <v>0</v>
      </c>
      <c r="GZ91" s="1">
        <v>0</v>
      </c>
      <c r="HA91" s="4">
        <f t="shared" si="1"/>
        <v>66</v>
      </c>
      <c r="HB91" s="3">
        <f>ROUND((15/66),2)</f>
        <v>0.23</v>
      </c>
    </row>
    <row r="92" spans="1:210" ht="43.2" x14ac:dyDescent="0.3">
      <c r="A92" s="5" t="s">
        <v>89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46">
        <v>0</v>
      </c>
      <c r="J92" s="1">
        <v>0</v>
      </c>
      <c r="K92" s="1">
        <v>0</v>
      </c>
      <c r="L92" s="1">
        <v>0</v>
      </c>
      <c r="M92" s="46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2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1">
        <v>0</v>
      </c>
      <c r="GM92" s="1">
        <v>0</v>
      </c>
      <c r="GN92" s="46"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0</v>
      </c>
      <c r="GV92" s="1">
        <v>0</v>
      </c>
      <c r="GW92" s="1">
        <v>0</v>
      </c>
      <c r="GX92" s="1">
        <v>0</v>
      </c>
      <c r="GY92" s="1">
        <v>0</v>
      </c>
      <c r="GZ92" s="1">
        <v>0</v>
      </c>
      <c r="HA92" s="4">
        <f t="shared" si="1"/>
        <v>0</v>
      </c>
      <c r="HB92" s="3"/>
    </row>
    <row r="93" spans="1:210" ht="43.2" x14ac:dyDescent="0.3">
      <c r="A93" s="5" t="s">
        <v>90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46">
        <v>0</v>
      </c>
      <c r="J93" s="1">
        <v>0</v>
      </c>
      <c r="K93" s="1">
        <v>0</v>
      </c>
      <c r="L93" s="1">
        <v>0</v>
      </c>
      <c r="M93" s="46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1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1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2">
        <v>10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1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2</v>
      </c>
      <c r="GH93" s="1">
        <v>0</v>
      </c>
      <c r="GI93" s="1">
        <v>0</v>
      </c>
      <c r="GJ93" s="1">
        <v>0</v>
      </c>
      <c r="GK93" s="1">
        <v>0</v>
      </c>
      <c r="GL93" s="1">
        <v>0</v>
      </c>
      <c r="GM93" s="1">
        <v>1</v>
      </c>
      <c r="GN93" s="46">
        <v>2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0</v>
      </c>
      <c r="GV93" s="1">
        <v>0</v>
      </c>
      <c r="GW93" s="1">
        <v>0</v>
      </c>
      <c r="GX93" s="1">
        <v>0</v>
      </c>
      <c r="GY93" s="1">
        <v>0</v>
      </c>
      <c r="GZ93" s="1">
        <v>0</v>
      </c>
      <c r="HA93" s="4">
        <f t="shared" si="1"/>
        <v>18</v>
      </c>
      <c r="HB93" s="3"/>
    </row>
    <row r="94" spans="1:210" ht="28.8" x14ac:dyDescent="0.3">
      <c r="A94" s="5" t="s">
        <v>91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46">
        <v>0</v>
      </c>
      <c r="J94" s="1">
        <v>0</v>
      </c>
      <c r="K94" s="1">
        <v>0</v>
      </c>
      <c r="L94" s="1">
        <v>0</v>
      </c>
      <c r="M94" s="46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1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3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1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3</v>
      </c>
      <c r="BP94" s="1">
        <v>0</v>
      </c>
      <c r="BQ94" s="1">
        <v>0</v>
      </c>
      <c r="BR94" s="1">
        <v>0</v>
      </c>
      <c r="BS94" s="1">
        <v>0</v>
      </c>
      <c r="BT94" s="1">
        <v>2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2">
        <v>9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L94" s="1">
        <v>0</v>
      </c>
      <c r="GM94" s="1">
        <v>1</v>
      </c>
      <c r="GN94" s="46"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U94" s="1">
        <v>0</v>
      </c>
      <c r="GV94" s="1">
        <v>0</v>
      </c>
      <c r="GW94" s="1">
        <v>0</v>
      </c>
      <c r="GX94" s="1">
        <v>0</v>
      </c>
      <c r="GY94" s="1">
        <v>0</v>
      </c>
      <c r="GZ94" s="1">
        <v>1</v>
      </c>
      <c r="HA94" s="4">
        <f t="shared" si="1"/>
        <v>21</v>
      </c>
      <c r="HB94" s="3"/>
    </row>
    <row r="95" spans="1:210" ht="28.8" x14ac:dyDescent="0.3">
      <c r="A95" s="5" t="s">
        <v>92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46">
        <v>0</v>
      </c>
      <c r="J95" s="1">
        <v>0</v>
      </c>
      <c r="K95" s="1">
        <v>0</v>
      </c>
      <c r="L95" s="1">
        <v>0</v>
      </c>
      <c r="M95" s="46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2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2">
        <v>17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1">
        <v>0</v>
      </c>
      <c r="GL95" s="1">
        <v>0</v>
      </c>
      <c r="GM95" s="1">
        <v>0</v>
      </c>
      <c r="GN95" s="46"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0</v>
      </c>
      <c r="GV95" s="1">
        <v>0</v>
      </c>
      <c r="GW95" s="1">
        <v>0</v>
      </c>
      <c r="GX95" s="1">
        <v>0</v>
      </c>
      <c r="GY95" s="1">
        <v>0</v>
      </c>
      <c r="GZ95" s="1">
        <v>0</v>
      </c>
      <c r="HA95" s="4">
        <f t="shared" si="1"/>
        <v>19</v>
      </c>
      <c r="HB95" s="3"/>
    </row>
    <row r="96" spans="1:210" ht="43.2" x14ac:dyDescent="0.3">
      <c r="A96" s="5" t="s">
        <v>93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46">
        <v>0</v>
      </c>
      <c r="J96" s="1">
        <v>0</v>
      </c>
      <c r="K96" s="1">
        <v>0</v>
      </c>
      <c r="L96" s="1">
        <v>0</v>
      </c>
      <c r="M96" s="46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2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29</v>
      </c>
      <c r="CQ96" s="2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1">
        <v>0</v>
      </c>
      <c r="GL96" s="1">
        <v>0</v>
      </c>
      <c r="GM96" s="1">
        <v>0</v>
      </c>
      <c r="GN96" s="46">
        <v>0</v>
      </c>
      <c r="GO96" s="1">
        <v>0</v>
      </c>
      <c r="GP96" s="1">
        <v>0</v>
      </c>
      <c r="GQ96" s="1">
        <v>1</v>
      </c>
      <c r="GR96" s="1">
        <v>0</v>
      </c>
      <c r="GS96" s="1">
        <v>0</v>
      </c>
      <c r="GT96" s="1">
        <v>0</v>
      </c>
      <c r="GU96" s="1">
        <v>0</v>
      </c>
      <c r="GV96" s="1">
        <v>0</v>
      </c>
      <c r="GW96" s="1">
        <v>0</v>
      </c>
      <c r="GX96" s="1">
        <v>0</v>
      </c>
      <c r="GY96" s="1">
        <v>0</v>
      </c>
      <c r="GZ96" s="1">
        <v>0</v>
      </c>
      <c r="HA96" s="4">
        <f t="shared" si="1"/>
        <v>32</v>
      </c>
      <c r="HB96" s="3">
        <f>ROUND((0/32),2)</f>
        <v>0</v>
      </c>
    </row>
    <row r="97" spans="1:210" ht="28.8" x14ac:dyDescent="0.3">
      <c r="A97" s="5" t="s">
        <v>94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46">
        <v>0</v>
      </c>
      <c r="J97" s="1">
        <v>0</v>
      </c>
      <c r="K97" s="1">
        <v>0</v>
      </c>
      <c r="L97" s="1">
        <v>0</v>
      </c>
      <c r="M97" s="46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1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4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2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1">
        <v>0</v>
      </c>
      <c r="GL97" s="1">
        <v>0</v>
      </c>
      <c r="GM97" s="1">
        <v>0</v>
      </c>
      <c r="GN97" s="46">
        <v>0</v>
      </c>
      <c r="GO97" s="1">
        <v>0</v>
      </c>
      <c r="GP97" s="1">
        <v>0</v>
      </c>
      <c r="GQ97" s="1">
        <v>0</v>
      </c>
      <c r="GR97" s="1">
        <v>0</v>
      </c>
      <c r="GS97" s="1">
        <v>0</v>
      </c>
      <c r="GT97" s="1">
        <v>0</v>
      </c>
      <c r="GU97" s="1">
        <v>0</v>
      </c>
      <c r="GV97" s="1">
        <v>0</v>
      </c>
      <c r="GW97" s="1">
        <v>0</v>
      </c>
      <c r="GX97" s="1">
        <v>0</v>
      </c>
      <c r="GY97" s="1">
        <v>0</v>
      </c>
      <c r="GZ97" s="1">
        <v>0</v>
      </c>
      <c r="HA97" s="4">
        <f t="shared" si="1"/>
        <v>5</v>
      </c>
      <c r="HB97" s="3"/>
    </row>
    <row r="98" spans="1:210" ht="28.8" x14ac:dyDescent="0.3">
      <c r="A98" s="5" t="s">
        <v>95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46">
        <v>0</v>
      </c>
      <c r="J98" s="1">
        <v>0</v>
      </c>
      <c r="K98" s="1">
        <v>0</v>
      </c>
      <c r="L98" s="1">
        <v>0</v>
      </c>
      <c r="M98" s="46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4</v>
      </c>
      <c r="AG98" s="1">
        <v>0</v>
      </c>
      <c r="AH98" s="1">
        <v>0</v>
      </c>
      <c r="AI98" s="1">
        <v>5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2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2">
        <v>71</v>
      </c>
      <c r="CT98" s="1">
        <v>11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11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1">
        <v>0</v>
      </c>
      <c r="GL98" s="1">
        <v>0</v>
      </c>
      <c r="GM98" s="1">
        <v>0</v>
      </c>
      <c r="GN98" s="46">
        <v>0</v>
      </c>
      <c r="GO98" s="1">
        <v>0</v>
      </c>
      <c r="GP98" s="1">
        <v>0</v>
      </c>
      <c r="GQ98" s="1">
        <v>2</v>
      </c>
      <c r="GR98" s="1">
        <v>0</v>
      </c>
      <c r="GS98" s="1">
        <v>0</v>
      </c>
      <c r="GT98" s="1">
        <v>0</v>
      </c>
      <c r="GU98" s="1">
        <v>0</v>
      </c>
      <c r="GV98" s="1">
        <v>0</v>
      </c>
      <c r="GW98" s="1">
        <v>0</v>
      </c>
      <c r="GX98" s="1">
        <v>0</v>
      </c>
      <c r="GY98" s="1">
        <v>0</v>
      </c>
      <c r="GZ98" s="1">
        <v>0</v>
      </c>
      <c r="HA98" s="4">
        <f t="shared" si="1"/>
        <v>106</v>
      </c>
      <c r="HB98" s="3">
        <f>ROUND((71/106),2)</f>
        <v>0.67</v>
      </c>
    </row>
    <row r="99" spans="1:210" ht="28.8" x14ac:dyDescent="0.3">
      <c r="A99" s="5" t="s">
        <v>96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46">
        <v>0</v>
      </c>
      <c r="J99" s="1">
        <v>0</v>
      </c>
      <c r="K99" s="1">
        <v>0</v>
      </c>
      <c r="L99" s="1">
        <v>0</v>
      </c>
      <c r="M99" s="46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4</v>
      </c>
      <c r="AG99" s="1">
        <v>0</v>
      </c>
      <c r="AH99" s="1">
        <v>0</v>
      </c>
      <c r="AI99" s="1">
        <v>4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1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5</v>
      </c>
      <c r="CT99" s="2">
        <v>14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2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1">
        <v>0</v>
      </c>
      <c r="GL99" s="1">
        <v>0</v>
      </c>
      <c r="GM99" s="1">
        <v>0</v>
      </c>
      <c r="GN99" s="46">
        <v>0</v>
      </c>
      <c r="GO99" s="1">
        <v>0</v>
      </c>
      <c r="GP99" s="1">
        <v>0</v>
      </c>
      <c r="GQ99" s="1">
        <v>1</v>
      </c>
      <c r="GR99" s="1">
        <v>0</v>
      </c>
      <c r="GS99" s="1">
        <v>0</v>
      </c>
      <c r="GT99" s="1">
        <v>0</v>
      </c>
      <c r="GU99" s="1">
        <v>0</v>
      </c>
      <c r="GV99" s="1">
        <v>0</v>
      </c>
      <c r="GW99" s="1">
        <v>0</v>
      </c>
      <c r="GX99" s="1">
        <v>0</v>
      </c>
      <c r="GY99" s="1">
        <v>0</v>
      </c>
      <c r="GZ99" s="1">
        <v>0</v>
      </c>
      <c r="HA99" s="4">
        <f t="shared" si="1"/>
        <v>31</v>
      </c>
      <c r="HB99" s="3">
        <f>ROUND((14/31),2)</f>
        <v>0.45</v>
      </c>
    </row>
    <row r="100" spans="1:210" ht="43.2" x14ac:dyDescent="0.3">
      <c r="A100" s="5" t="s">
        <v>97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46">
        <v>0</v>
      </c>
      <c r="J100" s="1">
        <v>0</v>
      </c>
      <c r="K100" s="1">
        <v>0</v>
      </c>
      <c r="L100" s="1">
        <v>0</v>
      </c>
      <c r="M100" s="46">
        <v>0</v>
      </c>
      <c r="N100" s="1">
        <v>2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1</v>
      </c>
      <c r="AW100" s="1">
        <v>1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2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1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1</v>
      </c>
      <c r="GJ100" s="1">
        <v>0</v>
      </c>
      <c r="GK100" s="1">
        <v>0</v>
      </c>
      <c r="GL100" s="1">
        <v>0</v>
      </c>
      <c r="GM100" s="1">
        <v>0</v>
      </c>
      <c r="GN100" s="46"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T100" s="1">
        <v>0</v>
      </c>
      <c r="GU100" s="1">
        <v>0</v>
      </c>
      <c r="GV100" s="1">
        <v>0</v>
      </c>
      <c r="GW100" s="1">
        <v>0</v>
      </c>
      <c r="GX100" s="1">
        <v>0</v>
      </c>
      <c r="GY100" s="1">
        <v>0</v>
      </c>
      <c r="GZ100" s="1">
        <v>0</v>
      </c>
      <c r="HA100" s="4">
        <f t="shared" si="1"/>
        <v>6</v>
      </c>
      <c r="HB100" s="3"/>
    </row>
    <row r="101" spans="1:210" ht="43.2" x14ac:dyDescent="0.3">
      <c r="A101" s="5" t="s">
        <v>98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1</v>
      </c>
      <c r="H101" s="1">
        <v>0</v>
      </c>
      <c r="I101" s="46">
        <v>0</v>
      </c>
      <c r="J101" s="1">
        <v>0</v>
      </c>
      <c r="K101" s="1">
        <v>0</v>
      </c>
      <c r="L101" s="1">
        <v>0</v>
      </c>
      <c r="M101" s="46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3</v>
      </c>
      <c r="AM101" s="1">
        <v>0</v>
      </c>
      <c r="AN101" s="1">
        <v>0</v>
      </c>
      <c r="AO101" s="1">
        <v>0</v>
      </c>
      <c r="AP101" s="1">
        <v>1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1</v>
      </c>
      <c r="AW101" s="1">
        <v>3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1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2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1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2</v>
      </c>
      <c r="GJ101" s="1">
        <v>0</v>
      </c>
      <c r="GK101" s="1">
        <v>0</v>
      </c>
      <c r="GL101" s="1">
        <v>0</v>
      </c>
      <c r="GM101" s="1">
        <v>0</v>
      </c>
      <c r="GN101" s="46">
        <v>1</v>
      </c>
      <c r="GO101" s="1">
        <v>0</v>
      </c>
      <c r="GP101" s="1">
        <v>0</v>
      </c>
      <c r="GQ101" s="1">
        <v>0</v>
      </c>
      <c r="GR101" s="1">
        <v>0</v>
      </c>
      <c r="GS101" s="1">
        <v>0</v>
      </c>
      <c r="GT101" s="1">
        <v>0</v>
      </c>
      <c r="GU101" s="1">
        <v>0</v>
      </c>
      <c r="GV101" s="1">
        <v>0</v>
      </c>
      <c r="GW101" s="1">
        <v>0</v>
      </c>
      <c r="GX101" s="1">
        <v>0</v>
      </c>
      <c r="GY101" s="1">
        <v>0</v>
      </c>
      <c r="GZ101" s="1">
        <v>0</v>
      </c>
      <c r="HA101" s="4">
        <f t="shared" si="1"/>
        <v>14</v>
      </c>
      <c r="HB101" s="3"/>
    </row>
    <row r="102" spans="1:210" ht="43.2" x14ac:dyDescent="0.3">
      <c r="A102" s="5" t="s">
        <v>99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46">
        <v>0</v>
      </c>
      <c r="J102" s="1">
        <v>0</v>
      </c>
      <c r="K102" s="1">
        <v>0</v>
      </c>
      <c r="L102" s="1">
        <v>0</v>
      </c>
      <c r="M102" s="46">
        <v>0</v>
      </c>
      <c r="N102" s="1">
        <v>1</v>
      </c>
      <c r="O102" s="1">
        <v>2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1</v>
      </c>
      <c r="AU102" s="1">
        <v>0</v>
      </c>
      <c r="AV102" s="1">
        <v>0</v>
      </c>
      <c r="AW102" s="1">
        <v>1</v>
      </c>
      <c r="AX102" s="1">
        <v>2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2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1">
        <v>0</v>
      </c>
      <c r="GL102" s="1">
        <v>0</v>
      </c>
      <c r="GM102" s="1">
        <v>0</v>
      </c>
      <c r="GN102" s="46">
        <v>0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T102" s="1">
        <v>0</v>
      </c>
      <c r="GU102" s="1">
        <v>0</v>
      </c>
      <c r="GV102" s="1">
        <v>0</v>
      </c>
      <c r="GW102" s="1">
        <v>0</v>
      </c>
      <c r="GX102" s="1">
        <v>0</v>
      </c>
      <c r="GY102" s="1">
        <v>0</v>
      </c>
      <c r="GZ102" s="1">
        <v>0</v>
      </c>
      <c r="HA102" s="4">
        <f t="shared" si="1"/>
        <v>7</v>
      </c>
      <c r="HB102" s="3"/>
    </row>
    <row r="103" spans="1:210" ht="43.2" x14ac:dyDescent="0.3">
      <c r="A103" s="5" t="s">
        <v>100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46">
        <v>0</v>
      </c>
      <c r="J103" s="1">
        <v>0</v>
      </c>
      <c r="K103" s="1">
        <v>0</v>
      </c>
      <c r="L103" s="1">
        <v>0</v>
      </c>
      <c r="M103" s="46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1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1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1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2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1">
        <v>0</v>
      </c>
      <c r="GL103" s="1">
        <v>0</v>
      </c>
      <c r="GM103" s="1">
        <v>0</v>
      </c>
      <c r="GN103" s="46">
        <v>0</v>
      </c>
      <c r="GO103" s="1">
        <v>0</v>
      </c>
      <c r="GP103" s="1">
        <v>0</v>
      </c>
      <c r="GQ103" s="1">
        <v>0</v>
      </c>
      <c r="GR103" s="1">
        <v>0</v>
      </c>
      <c r="GS103" s="1">
        <v>0</v>
      </c>
      <c r="GT103" s="1">
        <v>0</v>
      </c>
      <c r="GU103" s="1">
        <v>0</v>
      </c>
      <c r="GV103" s="1">
        <v>0</v>
      </c>
      <c r="GW103" s="1">
        <v>0</v>
      </c>
      <c r="GX103" s="1">
        <v>0</v>
      </c>
      <c r="GY103" s="1">
        <v>0</v>
      </c>
      <c r="GZ103" s="1">
        <v>1</v>
      </c>
      <c r="HA103" s="4">
        <f t="shared" si="1"/>
        <v>4</v>
      </c>
      <c r="HB103" s="3"/>
    </row>
    <row r="104" spans="1:210" ht="43.2" x14ac:dyDescent="0.3">
      <c r="A104" s="5" t="s">
        <v>101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46">
        <v>0</v>
      </c>
      <c r="J104" s="1">
        <v>0</v>
      </c>
      <c r="K104" s="1">
        <v>0</v>
      </c>
      <c r="L104" s="1">
        <v>0</v>
      </c>
      <c r="M104" s="46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2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1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1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1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2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1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1">
        <v>0</v>
      </c>
      <c r="GL104" s="1">
        <v>0</v>
      </c>
      <c r="GM104" s="1">
        <v>0</v>
      </c>
      <c r="GN104" s="46">
        <v>0</v>
      </c>
      <c r="GO104" s="1">
        <v>0</v>
      </c>
      <c r="GP104" s="1">
        <v>0</v>
      </c>
      <c r="GQ104" s="1">
        <v>0</v>
      </c>
      <c r="GR104" s="1">
        <v>0</v>
      </c>
      <c r="GS104" s="1">
        <v>0</v>
      </c>
      <c r="GT104" s="1">
        <v>0</v>
      </c>
      <c r="GU104" s="1">
        <v>0</v>
      </c>
      <c r="GV104" s="1">
        <v>0</v>
      </c>
      <c r="GW104" s="1">
        <v>0</v>
      </c>
      <c r="GX104" s="1">
        <v>0</v>
      </c>
      <c r="GY104" s="1">
        <v>0</v>
      </c>
      <c r="GZ104" s="1">
        <v>0</v>
      </c>
      <c r="HA104" s="4">
        <f t="shared" si="1"/>
        <v>6</v>
      </c>
      <c r="HB104" s="3"/>
    </row>
    <row r="105" spans="1:210" ht="43.2" x14ac:dyDescent="0.3">
      <c r="A105" s="5" t="s">
        <v>102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46">
        <v>0</v>
      </c>
      <c r="J105" s="1">
        <v>0</v>
      </c>
      <c r="K105" s="1">
        <v>0</v>
      </c>
      <c r="L105" s="1">
        <v>0</v>
      </c>
      <c r="M105" s="46">
        <v>0</v>
      </c>
      <c r="N105" s="1">
        <v>0</v>
      </c>
      <c r="O105" s="1">
        <v>0</v>
      </c>
      <c r="P105" s="1">
        <v>0</v>
      </c>
      <c r="Q105" s="1">
        <v>1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2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1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1">
        <v>0</v>
      </c>
      <c r="GL105" s="1">
        <v>0</v>
      </c>
      <c r="GM105" s="1">
        <v>0</v>
      </c>
      <c r="GN105" s="46">
        <v>0</v>
      </c>
      <c r="GO105" s="1">
        <v>0</v>
      </c>
      <c r="GP105" s="1">
        <v>0</v>
      </c>
      <c r="GQ105" s="1">
        <v>0</v>
      </c>
      <c r="GR105" s="1">
        <v>0</v>
      </c>
      <c r="GS105" s="1">
        <v>0</v>
      </c>
      <c r="GT105" s="1">
        <v>0</v>
      </c>
      <c r="GU105" s="1">
        <v>0</v>
      </c>
      <c r="GV105" s="1">
        <v>0</v>
      </c>
      <c r="GW105" s="1">
        <v>0</v>
      </c>
      <c r="GX105" s="1">
        <v>0</v>
      </c>
      <c r="GY105" s="1">
        <v>0</v>
      </c>
      <c r="GZ105" s="1">
        <v>0</v>
      </c>
      <c r="HA105" s="4">
        <f t="shared" si="1"/>
        <v>2</v>
      </c>
      <c r="HB105" s="3"/>
    </row>
    <row r="106" spans="1:210" ht="43.2" x14ac:dyDescent="0.3">
      <c r="A106" s="5" t="s">
        <v>103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46">
        <v>0</v>
      </c>
      <c r="J106" s="1">
        <v>0</v>
      </c>
      <c r="K106" s="1">
        <v>0</v>
      </c>
      <c r="L106" s="1">
        <v>0</v>
      </c>
      <c r="M106" s="46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1</v>
      </c>
      <c r="AF106" s="1">
        <v>1</v>
      </c>
      <c r="AG106" s="1">
        <v>0</v>
      </c>
      <c r="AH106" s="1">
        <v>0</v>
      </c>
      <c r="AI106" s="1">
        <v>0</v>
      </c>
      <c r="AJ106" s="1">
        <v>0</v>
      </c>
      <c r="AK106" s="1">
        <v>1</v>
      </c>
      <c r="AL106" s="1">
        <v>0</v>
      </c>
      <c r="AM106" s="1">
        <v>0</v>
      </c>
      <c r="AN106" s="1">
        <v>2</v>
      </c>
      <c r="AO106" s="1">
        <v>0</v>
      </c>
      <c r="AP106" s="1">
        <v>0</v>
      </c>
      <c r="AQ106" s="1">
        <v>3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5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7</v>
      </c>
      <c r="BU106" s="1">
        <v>7</v>
      </c>
      <c r="BV106" s="1">
        <v>0</v>
      </c>
      <c r="BW106" s="1">
        <v>0</v>
      </c>
      <c r="BX106" s="1">
        <v>1</v>
      </c>
      <c r="BY106" s="1">
        <v>4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3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2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2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1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1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L106" s="1">
        <v>0</v>
      </c>
      <c r="GM106" s="1">
        <v>0</v>
      </c>
      <c r="GN106" s="46">
        <v>6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T106" s="1">
        <v>0</v>
      </c>
      <c r="GU106" s="1">
        <v>0</v>
      </c>
      <c r="GV106" s="1">
        <v>0</v>
      </c>
      <c r="GW106" s="1">
        <v>0</v>
      </c>
      <c r="GX106" s="1">
        <v>0</v>
      </c>
      <c r="GY106" s="1">
        <v>0</v>
      </c>
      <c r="GZ106" s="1">
        <v>0</v>
      </c>
      <c r="HA106" s="4">
        <f t="shared" si="1"/>
        <v>45</v>
      </c>
      <c r="HB106" s="3">
        <f>ROUND((0/45),2)</f>
        <v>0</v>
      </c>
    </row>
    <row r="107" spans="1:210" ht="43.2" x14ac:dyDescent="0.3">
      <c r="A107" s="5" t="s">
        <v>104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46">
        <v>0</v>
      </c>
      <c r="J107" s="1">
        <v>0</v>
      </c>
      <c r="K107" s="1">
        <v>0</v>
      </c>
      <c r="L107" s="1">
        <v>0</v>
      </c>
      <c r="M107" s="46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1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1</v>
      </c>
      <c r="AO107" s="1">
        <v>0</v>
      </c>
      <c r="AP107" s="1">
        <v>0</v>
      </c>
      <c r="AQ107" s="1">
        <v>0</v>
      </c>
      <c r="AR107" s="1">
        <v>1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1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1</v>
      </c>
      <c r="BV107" s="1">
        <v>0</v>
      </c>
      <c r="BW107" s="1">
        <v>0</v>
      </c>
      <c r="BX107" s="1">
        <v>0</v>
      </c>
      <c r="BY107" s="1">
        <v>1</v>
      </c>
      <c r="BZ107" s="1">
        <v>0</v>
      </c>
      <c r="CA107" s="1">
        <v>1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2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1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1">
        <v>0</v>
      </c>
      <c r="GL107" s="1">
        <v>0</v>
      </c>
      <c r="GM107" s="1">
        <v>1</v>
      </c>
      <c r="GN107" s="46">
        <v>0</v>
      </c>
      <c r="GO107" s="1">
        <v>0</v>
      </c>
      <c r="GP107" s="1">
        <v>0</v>
      </c>
      <c r="GQ107" s="1">
        <v>0</v>
      </c>
      <c r="GR107" s="1">
        <v>0</v>
      </c>
      <c r="GS107" s="1">
        <v>0</v>
      </c>
      <c r="GT107" s="1">
        <v>0</v>
      </c>
      <c r="GU107" s="1">
        <v>0</v>
      </c>
      <c r="GV107" s="1">
        <v>0</v>
      </c>
      <c r="GW107" s="1">
        <v>0</v>
      </c>
      <c r="GX107" s="1">
        <v>0</v>
      </c>
      <c r="GY107" s="1">
        <v>0</v>
      </c>
      <c r="GZ107" s="1">
        <v>0</v>
      </c>
      <c r="HA107" s="4">
        <f t="shared" si="1"/>
        <v>9</v>
      </c>
      <c r="HB107" s="3"/>
    </row>
    <row r="108" spans="1:210" ht="43.2" x14ac:dyDescent="0.3">
      <c r="A108" s="5" t="s">
        <v>105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46">
        <v>0</v>
      </c>
      <c r="J108" s="1">
        <v>0</v>
      </c>
      <c r="K108" s="1">
        <v>0</v>
      </c>
      <c r="L108" s="1">
        <v>0</v>
      </c>
      <c r="M108" s="46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2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13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1</v>
      </c>
      <c r="BP108" s="1">
        <v>0</v>
      </c>
      <c r="BQ108" s="1">
        <v>0</v>
      </c>
      <c r="BR108" s="1">
        <v>0</v>
      </c>
      <c r="BS108" s="1">
        <v>0</v>
      </c>
      <c r="BT108" s="1">
        <v>1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1</v>
      </c>
      <c r="CT108" s="1">
        <v>1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2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1">
        <v>0</v>
      </c>
      <c r="GL108" s="1">
        <v>0</v>
      </c>
      <c r="GM108" s="1">
        <v>0</v>
      </c>
      <c r="GN108" s="46">
        <v>0</v>
      </c>
      <c r="GO108" s="1">
        <v>0</v>
      </c>
      <c r="GP108" s="1">
        <v>0</v>
      </c>
      <c r="GQ108" s="1">
        <v>0</v>
      </c>
      <c r="GR108" s="1">
        <v>0</v>
      </c>
      <c r="GS108" s="1">
        <v>0</v>
      </c>
      <c r="GT108" s="1">
        <v>0</v>
      </c>
      <c r="GU108" s="1">
        <v>0</v>
      </c>
      <c r="GV108" s="1">
        <v>0</v>
      </c>
      <c r="GW108" s="1">
        <v>0</v>
      </c>
      <c r="GX108" s="1">
        <v>0</v>
      </c>
      <c r="GY108" s="1">
        <v>0</v>
      </c>
      <c r="GZ108" s="1">
        <v>1</v>
      </c>
      <c r="HA108" s="4">
        <f t="shared" si="1"/>
        <v>20</v>
      </c>
      <c r="HB108" s="3"/>
    </row>
    <row r="109" spans="1:210" ht="43.2" x14ac:dyDescent="0.3">
      <c r="A109" s="5" t="s">
        <v>106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46">
        <v>0</v>
      </c>
      <c r="J109" s="1">
        <v>0</v>
      </c>
      <c r="K109" s="1">
        <v>0</v>
      </c>
      <c r="L109" s="1">
        <v>0</v>
      </c>
      <c r="M109" s="46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2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16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3</v>
      </c>
      <c r="BP109" s="1">
        <v>0</v>
      </c>
      <c r="BQ109" s="1">
        <v>0</v>
      </c>
      <c r="BR109" s="1">
        <v>0</v>
      </c>
      <c r="BS109" s="1">
        <v>0</v>
      </c>
      <c r="BT109" s="1">
        <v>6</v>
      </c>
      <c r="BU109" s="1">
        <v>4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2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2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1">
        <v>0</v>
      </c>
      <c r="GL109" s="1">
        <v>0</v>
      </c>
      <c r="GM109" s="1">
        <v>0</v>
      </c>
      <c r="GN109" s="46">
        <v>0</v>
      </c>
      <c r="GO109" s="1">
        <v>0</v>
      </c>
      <c r="GP109" s="1">
        <v>0</v>
      </c>
      <c r="GQ109" s="1">
        <v>0</v>
      </c>
      <c r="GR109" s="1">
        <v>0</v>
      </c>
      <c r="GS109" s="1">
        <v>0</v>
      </c>
      <c r="GT109" s="1">
        <v>0</v>
      </c>
      <c r="GU109" s="1">
        <v>0</v>
      </c>
      <c r="GV109" s="1">
        <v>0</v>
      </c>
      <c r="GW109" s="1">
        <v>1</v>
      </c>
      <c r="GX109" s="1">
        <v>0</v>
      </c>
      <c r="GY109" s="1">
        <v>0</v>
      </c>
      <c r="GZ109" s="1">
        <v>2</v>
      </c>
      <c r="HA109" s="4">
        <f t="shared" si="1"/>
        <v>36</v>
      </c>
      <c r="HB109" s="3">
        <f>ROUND((0/36),2)</f>
        <v>0</v>
      </c>
    </row>
    <row r="110" spans="1:210" ht="43.2" x14ac:dyDescent="0.3">
      <c r="A110" s="5" t="s">
        <v>107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2</v>
      </c>
      <c r="H110" s="1">
        <v>0</v>
      </c>
      <c r="I110" s="46">
        <v>0</v>
      </c>
      <c r="J110" s="1">
        <v>0</v>
      </c>
      <c r="K110" s="1">
        <v>0</v>
      </c>
      <c r="L110" s="1">
        <v>0</v>
      </c>
      <c r="M110" s="46">
        <v>0</v>
      </c>
      <c r="N110" s="1">
        <v>0</v>
      </c>
      <c r="O110" s="1">
        <v>1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5</v>
      </c>
      <c r="AU110" s="1">
        <v>0</v>
      </c>
      <c r="AV110" s="1">
        <v>1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1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2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1</v>
      </c>
      <c r="FT110" s="1">
        <v>0</v>
      </c>
      <c r="FU110" s="1">
        <v>0</v>
      </c>
      <c r="FV110" s="1">
        <v>0</v>
      </c>
      <c r="FW110" s="1">
        <v>1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1">
        <v>0</v>
      </c>
      <c r="GL110" s="1">
        <v>0</v>
      </c>
      <c r="GM110" s="1">
        <v>0</v>
      </c>
      <c r="GN110" s="46">
        <v>1</v>
      </c>
      <c r="GO110" s="1">
        <v>0</v>
      </c>
      <c r="GP110" s="1">
        <v>0</v>
      </c>
      <c r="GQ110" s="1">
        <v>0</v>
      </c>
      <c r="GR110" s="1">
        <v>0</v>
      </c>
      <c r="GS110" s="1">
        <v>0</v>
      </c>
      <c r="GT110" s="1">
        <v>0</v>
      </c>
      <c r="GU110" s="1">
        <v>0</v>
      </c>
      <c r="GV110" s="1">
        <v>0</v>
      </c>
      <c r="GW110" s="1">
        <v>0</v>
      </c>
      <c r="GX110" s="1">
        <v>0</v>
      </c>
      <c r="GY110" s="1">
        <v>0</v>
      </c>
      <c r="GZ110" s="1">
        <v>0</v>
      </c>
      <c r="HA110" s="4">
        <f t="shared" si="1"/>
        <v>13</v>
      </c>
      <c r="HB110" s="3"/>
    </row>
    <row r="111" spans="1:210" ht="43.2" x14ac:dyDescent="0.3">
      <c r="A111" s="5" t="s">
        <v>108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46">
        <v>0</v>
      </c>
      <c r="J111" s="1">
        <v>0</v>
      </c>
      <c r="K111" s="1">
        <v>0</v>
      </c>
      <c r="L111" s="1">
        <v>0</v>
      </c>
      <c r="M111" s="46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2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1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2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1">
        <v>0</v>
      </c>
      <c r="GL111" s="1">
        <v>0</v>
      </c>
      <c r="GM111" s="1">
        <v>0</v>
      </c>
      <c r="GN111" s="46">
        <v>0</v>
      </c>
      <c r="GO111" s="1">
        <v>0</v>
      </c>
      <c r="GP111" s="1">
        <v>0</v>
      </c>
      <c r="GQ111" s="1">
        <v>0</v>
      </c>
      <c r="GR111" s="1">
        <v>0</v>
      </c>
      <c r="GS111" s="1">
        <v>0</v>
      </c>
      <c r="GT111" s="1">
        <v>0</v>
      </c>
      <c r="GU111" s="1">
        <v>0</v>
      </c>
      <c r="GV111" s="1">
        <v>0</v>
      </c>
      <c r="GW111" s="1">
        <v>0</v>
      </c>
      <c r="GX111" s="1">
        <v>0</v>
      </c>
      <c r="GY111" s="1">
        <v>0</v>
      </c>
      <c r="GZ111" s="1">
        <v>0</v>
      </c>
      <c r="HA111" s="4">
        <f t="shared" si="1"/>
        <v>3</v>
      </c>
      <c r="HB111" s="3"/>
    </row>
    <row r="112" spans="1:210" ht="43.2" x14ac:dyDescent="0.3">
      <c r="A112" s="5" t="s">
        <v>109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2</v>
      </c>
      <c r="H112" s="1">
        <v>0</v>
      </c>
      <c r="I112" s="46">
        <v>0</v>
      </c>
      <c r="J112" s="1">
        <v>0</v>
      </c>
      <c r="K112" s="1">
        <v>0</v>
      </c>
      <c r="L112" s="1">
        <v>0</v>
      </c>
      <c r="M112" s="46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4</v>
      </c>
      <c r="AI112" s="1">
        <v>0</v>
      </c>
      <c r="AJ112" s="1">
        <v>2</v>
      </c>
      <c r="AK112" s="1">
        <v>3</v>
      </c>
      <c r="AL112" s="1">
        <v>2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1</v>
      </c>
      <c r="AS112" s="1">
        <v>0</v>
      </c>
      <c r="AT112" s="1">
        <v>0</v>
      </c>
      <c r="AU112" s="1">
        <v>2</v>
      </c>
      <c r="AV112" s="1">
        <v>1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2</v>
      </c>
      <c r="BG112" s="1">
        <v>0</v>
      </c>
      <c r="BH112" s="1">
        <v>0</v>
      </c>
      <c r="BI112" s="1">
        <v>1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1</v>
      </c>
      <c r="BR112" s="1">
        <v>1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6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1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2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2</v>
      </c>
      <c r="EI112" s="1">
        <v>1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1</v>
      </c>
      <c r="GJ112" s="1">
        <v>0</v>
      </c>
      <c r="GK112" s="1">
        <v>0</v>
      </c>
      <c r="GL112" s="1">
        <v>0</v>
      </c>
      <c r="GM112" s="1">
        <v>6</v>
      </c>
      <c r="GN112" s="46">
        <v>0</v>
      </c>
      <c r="GO112" s="1">
        <v>0</v>
      </c>
      <c r="GP112" s="1">
        <v>0</v>
      </c>
      <c r="GQ112" s="1">
        <v>0</v>
      </c>
      <c r="GR112" s="1">
        <v>0</v>
      </c>
      <c r="GS112" s="1">
        <v>0</v>
      </c>
      <c r="GT112" s="1">
        <v>0</v>
      </c>
      <c r="GU112" s="1">
        <v>0</v>
      </c>
      <c r="GV112" s="1">
        <v>0</v>
      </c>
      <c r="GW112" s="1">
        <v>0</v>
      </c>
      <c r="GX112" s="1">
        <v>0</v>
      </c>
      <c r="GY112" s="1">
        <v>0</v>
      </c>
      <c r="GZ112" s="1">
        <v>0</v>
      </c>
      <c r="HA112" s="4">
        <f t="shared" si="1"/>
        <v>39</v>
      </c>
      <c r="HB112" s="3">
        <f>ROUND((0/39),2)</f>
        <v>0</v>
      </c>
    </row>
    <row r="113" spans="1:210" ht="43.2" x14ac:dyDescent="0.3">
      <c r="A113" s="5" t="s">
        <v>110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2</v>
      </c>
      <c r="H113" s="1">
        <v>0</v>
      </c>
      <c r="I113" s="46">
        <v>0</v>
      </c>
      <c r="J113" s="1">
        <v>0</v>
      </c>
      <c r="K113" s="1">
        <v>0</v>
      </c>
      <c r="L113" s="1">
        <v>0</v>
      </c>
      <c r="M113" s="46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2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1">
        <v>0</v>
      </c>
      <c r="GL113" s="1">
        <v>0</v>
      </c>
      <c r="GM113" s="1">
        <v>0</v>
      </c>
      <c r="GN113" s="46">
        <v>0</v>
      </c>
      <c r="GO113" s="1">
        <v>0</v>
      </c>
      <c r="GP113" s="1">
        <v>0</v>
      </c>
      <c r="GQ113" s="1">
        <v>0</v>
      </c>
      <c r="GR113" s="1">
        <v>0</v>
      </c>
      <c r="GS113" s="1">
        <v>0</v>
      </c>
      <c r="GT113" s="1">
        <v>0</v>
      </c>
      <c r="GU113" s="1">
        <v>0</v>
      </c>
      <c r="GV113" s="1">
        <v>0</v>
      </c>
      <c r="GW113" s="1">
        <v>0</v>
      </c>
      <c r="GX113" s="1">
        <v>0</v>
      </c>
      <c r="GY113" s="1">
        <v>0</v>
      </c>
      <c r="GZ113" s="1">
        <v>0</v>
      </c>
      <c r="HA113" s="4">
        <f t="shared" si="1"/>
        <v>2</v>
      </c>
      <c r="HB113" s="3"/>
    </row>
    <row r="114" spans="1:210" ht="43.2" x14ac:dyDescent="0.3">
      <c r="A114" s="5" t="s">
        <v>111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46">
        <v>0</v>
      </c>
      <c r="J114" s="1">
        <v>0</v>
      </c>
      <c r="K114" s="1">
        <v>0</v>
      </c>
      <c r="L114" s="1">
        <v>0</v>
      </c>
      <c r="M114" s="46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1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1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2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1">
        <v>0</v>
      </c>
      <c r="GL114" s="1">
        <v>0</v>
      </c>
      <c r="GM114" s="1">
        <v>0</v>
      </c>
      <c r="GN114" s="46">
        <v>0</v>
      </c>
      <c r="GO114" s="1">
        <v>0</v>
      </c>
      <c r="GP114" s="1">
        <v>0</v>
      </c>
      <c r="GQ114" s="1">
        <v>0</v>
      </c>
      <c r="GR114" s="1">
        <v>0</v>
      </c>
      <c r="GS114" s="1">
        <v>0</v>
      </c>
      <c r="GT114" s="1">
        <v>0</v>
      </c>
      <c r="GU114" s="1">
        <v>0</v>
      </c>
      <c r="GV114" s="1">
        <v>0</v>
      </c>
      <c r="GW114" s="1">
        <v>0</v>
      </c>
      <c r="GX114" s="1">
        <v>0</v>
      </c>
      <c r="GY114" s="1">
        <v>0</v>
      </c>
      <c r="GZ114" s="1">
        <v>0</v>
      </c>
      <c r="HA114" s="4">
        <f t="shared" si="1"/>
        <v>2</v>
      </c>
      <c r="HB114" s="3"/>
    </row>
    <row r="115" spans="1:210" ht="43.2" x14ac:dyDescent="0.3">
      <c r="A115" s="5" t="s">
        <v>112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46">
        <v>0</v>
      </c>
      <c r="J115" s="1">
        <v>0</v>
      </c>
      <c r="K115" s="1">
        <v>0</v>
      </c>
      <c r="L115" s="1">
        <v>0</v>
      </c>
      <c r="M115" s="46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1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5</v>
      </c>
      <c r="AF115" s="1">
        <v>2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1</v>
      </c>
      <c r="AQ115" s="1">
        <v>2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5</v>
      </c>
      <c r="BB115" s="1">
        <v>0</v>
      </c>
      <c r="BC115" s="1">
        <v>0</v>
      </c>
      <c r="BD115" s="1">
        <v>3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1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1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2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1</v>
      </c>
      <c r="GJ115" s="1">
        <v>0</v>
      </c>
      <c r="GK115" s="1">
        <v>0</v>
      </c>
      <c r="GL115" s="1">
        <v>0</v>
      </c>
      <c r="GM115" s="1">
        <v>1</v>
      </c>
      <c r="GN115" s="46">
        <v>0</v>
      </c>
      <c r="GO115" s="1">
        <v>0</v>
      </c>
      <c r="GP115" s="1">
        <v>0</v>
      </c>
      <c r="GQ115" s="1">
        <v>0</v>
      </c>
      <c r="GR115" s="1">
        <v>0</v>
      </c>
      <c r="GS115" s="1">
        <v>0</v>
      </c>
      <c r="GT115" s="1">
        <v>0</v>
      </c>
      <c r="GU115" s="1">
        <v>0</v>
      </c>
      <c r="GV115" s="1">
        <v>0</v>
      </c>
      <c r="GW115" s="1">
        <v>0</v>
      </c>
      <c r="GX115" s="1">
        <v>0</v>
      </c>
      <c r="GY115" s="1">
        <v>0</v>
      </c>
      <c r="GZ115" s="1">
        <v>0</v>
      </c>
      <c r="HA115" s="4">
        <f t="shared" si="1"/>
        <v>23</v>
      </c>
      <c r="HB115" s="3"/>
    </row>
    <row r="116" spans="1:210" ht="43.2" x14ac:dyDescent="0.3">
      <c r="A116" s="5" t="s">
        <v>113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46">
        <v>0</v>
      </c>
      <c r="J116" s="1">
        <v>0</v>
      </c>
      <c r="K116" s="1">
        <v>0</v>
      </c>
      <c r="L116" s="1">
        <v>0</v>
      </c>
      <c r="M116" s="46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1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10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3</v>
      </c>
      <c r="BP116" s="1">
        <v>0</v>
      </c>
      <c r="BQ116" s="1">
        <v>0</v>
      </c>
      <c r="BR116" s="1">
        <v>0</v>
      </c>
      <c r="BS116" s="1">
        <v>0</v>
      </c>
      <c r="BT116" s="1">
        <v>1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2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1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1">
        <v>0</v>
      </c>
      <c r="GL116" s="1">
        <v>0</v>
      </c>
      <c r="GM116" s="1">
        <v>0</v>
      </c>
      <c r="GN116" s="46">
        <v>2</v>
      </c>
      <c r="GO116" s="1">
        <v>0</v>
      </c>
      <c r="GP116" s="1">
        <v>0</v>
      </c>
      <c r="GQ116" s="1">
        <v>1</v>
      </c>
      <c r="GR116" s="1">
        <v>0</v>
      </c>
      <c r="GS116" s="1">
        <v>0</v>
      </c>
      <c r="GT116" s="1">
        <v>0</v>
      </c>
      <c r="GU116" s="1">
        <v>0</v>
      </c>
      <c r="GV116" s="1">
        <v>0</v>
      </c>
      <c r="GW116" s="1">
        <v>0</v>
      </c>
      <c r="GX116" s="1">
        <v>0</v>
      </c>
      <c r="GY116" s="1">
        <v>0</v>
      </c>
      <c r="GZ116" s="1">
        <v>0</v>
      </c>
      <c r="HA116" s="4">
        <f t="shared" si="1"/>
        <v>19</v>
      </c>
      <c r="HB116" s="3"/>
    </row>
    <row r="117" spans="1:210" ht="43.2" x14ac:dyDescent="0.3">
      <c r="A117" s="5" t="s">
        <v>114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46">
        <v>0</v>
      </c>
      <c r="J117" s="1">
        <v>0</v>
      </c>
      <c r="K117" s="1">
        <v>0</v>
      </c>
      <c r="L117" s="1">
        <v>0</v>
      </c>
      <c r="M117" s="46">
        <v>0</v>
      </c>
      <c r="N117" s="1">
        <v>0</v>
      </c>
      <c r="O117" s="1">
        <v>0</v>
      </c>
      <c r="P117" s="1">
        <v>0</v>
      </c>
      <c r="Q117" s="1">
        <v>2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1</v>
      </c>
      <c r="X117" s="1">
        <v>1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3</v>
      </c>
      <c r="AF117" s="1">
        <v>0</v>
      </c>
      <c r="AG117" s="1">
        <v>0</v>
      </c>
      <c r="AH117" s="1">
        <v>1</v>
      </c>
      <c r="AI117" s="1">
        <v>0</v>
      </c>
      <c r="AJ117" s="1">
        <v>0</v>
      </c>
      <c r="AK117" s="1">
        <v>1</v>
      </c>
      <c r="AL117" s="1">
        <v>2</v>
      </c>
      <c r="AM117" s="1">
        <v>0</v>
      </c>
      <c r="AN117" s="1">
        <v>3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3</v>
      </c>
      <c r="AY117" s="1">
        <v>1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2</v>
      </c>
      <c r="BS117" s="1">
        <v>0</v>
      </c>
      <c r="BT117" s="1">
        <v>1</v>
      </c>
      <c r="BU117" s="1">
        <v>0</v>
      </c>
      <c r="BV117" s="1">
        <v>0</v>
      </c>
      <c r="BW117" s="1">
        <v>0</v>
      </c>
      <c r="BX117" s="1">
        <v>0</v>
      </c>
      <c r="BY117" s="1">
        <v>2</v>
      </c>
      <c r="BZ117" s="1">
        <v>0</v>
      </c>
      <c r="CA117" s="1">
        <v>1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1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2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1</v>
      </c>
      <c r="GD117" s="1">
        <v>0</v>
      </c>
      <c r="GE117" s="1">
        <v>0</v>
      </c>
      <c r="GF117" s="1">
        <v>0</v>
      </c>
      <c r="GG117" s="1">
        <v>0</v>
      </c>
      <c r="GH117" s="1">
        <v>1</v>
      </c>
      <c r="GI117" s="1">
        <v>3</v>
      </c>
      <c r="GJ117" s="1">
        <v>0</v>
      </c>
      <c r="GK117" s="1">
        <v>0</v>
      </c>
      <c r="GL117" s="1">
        <v>0</v>
      </c>
      <c r="GM117" s="1">
        <v>10</v>
      </c>
      <c r="GN117" s="46">
        <v>3</v>
      </c>
      <c r="GO117" s="1">
        <v>0</v>
      </c>
      <c r="GP117" s="1">
        <v>0</v>
      </c>
      <c r="GQ117" s="1">
        <v>1</v>
      </c>
      <c r="GR117" s="1">
        <v>0</v>
      </c>
      <c r="GS117" s="1">
        <v>0</v>
      </c>
      <c r="GT117" s="1">
        <v>0</v>
      </c>
      <c r="GU117" s="1">
        <v>0</v>
      </c>
      <c r="GV117" s="1">
        <v>0</v>
      </c>
      <c r="GW117" s="1">
        <v>0</v>
      </c>
      <c r="GX117" s="1">
        <v>0</v>
      </c>
      <c r="GY117" s="1">
        <v>0</v>
      </c>
      <c r="GZ117" s="1">
        <v>0</v>
      </c>
      <c r="HA117" s="4">
        <f t="shared" si="1"/>
        <v>44</v>
      </c>
      <c r="HB117" s="3">
        <f>ROUND((0/44),2)</f>
        <v>0</v>
      </c>
    </row>
    <row r="118" spans="1:210" ht="43.2" x14ac:dyDescent="0.3">
      <c r="A118" s="5" t="s">
        <v>115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46">
        <v>0</v>
      </c>
      <c r="J118" s="1">
        <v>0</v>
      </c>
      <c r="K118" s="1">
        <v>0</v>
      </c>
      <c r="L118" s="1">
        <v>0</v>
      </c>
      <c r="M118" s="46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1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13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2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1">
        <v>0</v>
      </c>
      <c r="GL118" s="1">
        <v>0</v>
      </c>
      <c r="GM118" s="1">
        <v>0</v>
      </c>
      <c r="GN118" s="46">
        <v>0</v>
      </c>
      <c r="GO118" s="1">
        <v>0</v>
      </c>
      <c r="GP118" s="1">
        <v>0</v>
      </c>
      <c r="GQ118" s="1">
        <v>0</v>
      </c>
      <c r="GR118" s="1">
        <v>0</v>
      </c>
      <c r="GS118" s="1">
        <v>0</v>
      </c>
      <c r="GT118" s="1">
        <v>0</v>
      </c>
      <c r="GU118" s="1">
        <v>0</v>
      </c>
      <c r="GV118" s="1">
        <v>0</v>
      </c>
      <c r="GW118" s="1">
        <v>0</v>
      </c>
      <c r="GX118" s="1">
        <v>0</v>
      </c>
      <c r="GY118" s="1">
        <v>0</v>
      </c>
      <c r="GZ118" s="1">
        <v>0</v>
      </c>
      <c r="HA118" s="4">
        <f t="shared" si="1"/>
        <v>14</v>
      </c>
      <c r="HB118" s="3">
        <f>ROUND((0/14),2)</f>
        <v>0</v>
      </c>
    </row>
    <row r="119" spans="1:210" ht="43.2" x14ac:dyDescent="0.3">
      <c r="A119" s="5" t="s">
        <v>116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46">
        <v>0</v>
      </c>
      <c r="J119" s="1">
        <v>0</v>
      </c>
      <c r="K119" s="1">
        <v>0</v>
      </c>
      <c r="L119" s="1">
        <v>0</v>
      </c>
      <c r="M119" s="46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1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2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1">
        <v>0</v>
      </c>
      <c r="GL119" s="1">
        <v>0</v>
      </c>
      <c r="GM119" s="1">
        <v>0</v>
      </c>
      <c r="GN119" s="46">
        <v>0</v>
      </c>
      <c r="GO119" s="1">
        <v>1</v>
      </c>
      <c r="GP119" s="1">
        <v>0</v>
      </c>
      <c r="GQ119" s="1">
        <v>0</v>
      </c>
      <c r="GR119" s="1">
        <v>0</v>
      </c>
      <c r="GS119" s="1">
        <v>0</v>
      </c>
      <c r="GT119" s="1">
        <v>0</v>
      </c>
      <c r="GU119" s="1">
        <v>0</v>
      </c>
      <c r="GV119" s="1">
        <v>0</v>
      </c>
      <c r="GW119" s="1">
        <v>0</v>
      </c>
      <c r="GX119" s="1">
        <v>0</v>
      </c>
      <c r="GY119" s="1">
        <v>0</v>
      </c>
      <c r="GZ119" s="1">
        <v>0</v>
      </c>
      <c r="HA119" s="4">
        <f t="shared" si="1"/>
        <v>2</v>
      </c>
      <c r="HB119" s="3"/>
    </row>
    <row r="120" spans="1:210" ht="57.6" x14ac:dyDescent="0.3">
      <c r="A120" s="5" t="s">
        <v>117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46">
        <v>0</v>
      </c>
      <c r="J120" s="1">
        <v>0</v>
      </c>
      <c r="K120" s="1">
        <v>0</v>
      </c>
      <c r="L120" s="1">
        <v>0</v>
      </c>
      <c r="M120" s="46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1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2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1">
        <v>0</v>
      </c>
      <c r="GL120" s="1">
        <v>0</v>
      </c>
      <c r="GM120" s="1">
        <v>0</v>
      </c>
      <c r="GN120" s="46">
        <v>0</v>
      </c>
      <c r="GO120" s="1">
        <v>0</v>
      </c>
      <c r="GP120" s="1">
        <v>0</v>
      </c>
      <c r="GQ120" s="1">
        <v>0</v>
      </c>
      <c r="GR120" s="1">
        <v>0</v>
      </c>
      <c r="GS120" s="1">
        <v>0</v>
      </c>
      <c r="GT120" s="1">
        <v>0</v>
      </c>
      <c r="GU120" s="1">
        <v>0</v>
      </c>
      <c r="GV120" s="1">
        <v>0</v>
      </c>
      <c r="GW120" s="1">
        <v>0</v>
      </c>
      <c r="GX120" s="1">
        <v>0</v>
      </c>
      <c r="GY120" s="1">
        <v>0</v>
      </c>
      <c r="GZ120" s="1">
        <v>0</v>
      </c>
      <c r="HA120" s="4">
        <f t="shared" si="1"/>
        <v>1</v>
      </c>
      <c r="HB120" s="3"/>
    </row>
    <row r="121" spans="1:210" ht="57.6" x14ac:dyDescent="0.3">
      <c r="A121" s="5" t="s">
        <v>118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3</v>
      </c>
      <c r="H121" s="1">
        <v>0</v>
      </c>
      <c r="I121" s="46">
        <v>0</v>
      </c>
      <c r="J121" s="1">
        <v>0</v>
      </c>
      <c r="K121" s="1">
        <v>0</v>
      </c>
      <c r="L121" s="1">
        <v>0</v>
      </c>
      <c r="M121" s="46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2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1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2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1</v>
      </c>
      <c r="EI121" s="1">
        <v>1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1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1">
        <v>0</v>
      </c>
      <c r="GL121" s="1">
        <v>0</v>
      </c>
      <c r="GM121" s="1">
        <v>3</v>
      </c>
      <c r="GN121" s="46">
        <v>0</v>
      </c>
      <c r="GO121" s="1">
        <v>0</v>
      </c>
      <c r="GP121" s="1">
        <v>0</v>
      </c>
      <c r="GQ121" s="1">
        <v>0</v>
      </c>
      <c r="GR121" s="1">
        <v>0</v>
      </c>
      <c r="GS121" s="1">
        <v>0</v>
      </c>
      <c r="GT121" s="1">
        <v>0</v>
      </c>
      <c r="GU121" s="1">
        <v>0</v>
      </c>
      <c r="GV121" s="1">
        <v>0</v>
      </c>
      <c r="GW121" s="1">
        <v>0</v>
      </c>
      <c r="GX121" s="1">
        <v>0</v>
      </c>
      <c r="GY121" s="1">
        <v>0</v>
      </c>
      <c r="GZ121" s="1">
        <v>0</v>
      </c>
      <c r="HA121" s="4">
        <f t="shared" si="1"/>
        <v>12</v>
      </c>
      <c r="HB121" s="3"/>
    </row>
    <row r="122" spans="1:210" ht="43.2" x14ac:dyDescent="0.3">
      <c r="A122" s="5" t="s">
        <v>119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1</v>
      </c>
      <c r="H122" s="1">
        <v>0</v>
      </c>
      <c r="I122" s="46">
        <v>0</v>
      </c>
      <c r="J122" s="1">
        <v>0</v>
      </c>
      <c r="K122" s="1">
        <v>0</v>
      </c>
      <c r="L122" s="1">
        <v>0</v>
      </c>
      <c r="M122" s="46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2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1">
        <v>0</v>
      </c>
      <c r="GL122" s="1">
        <v>0</v>
      </c>
      <c r="GM122" s="1">
        <v>0</v>
      </c>
      <c r="GN122" s="46">
        <v>0</v>
      </c>
      <c r="GO122" s="1">
        <v>0</v>
      </c>
      <c r="GP122" s="1">
        <v>0</v>
      </c>
      <c r="GQ122" s="1">
        <v>0</v>
      </c>
      <c r="GR122" s="1">
        <v>0</v>
      </c>
      <c r="GS122" s="1">
        <v>0</v>
      </c>
      <c r="GT122" s="1">
        <v>0</v>
      </c>
      <c r="GU122" s="1">
        <v>0</v>
      </c>
      <c r="GV122" s="1">
        <v>0</v>
      </c>
      <c r="GW122" s="1">
        <v>0</v>
      </c>
      <c r="GX122" s="1">
        <v>0</v>
      </c>
      <c r="GY122" s="1">
        <v>0</v>
      </c>
      <c r="GZ122" s="1">
        <v>0</v>
      </c>
      <c r="HA122" s="4">
        <f t="shared" si="1"/>
        <v>1</v>
      </c>
      <c r="HB122" s="3"/>
    </row>
    <row r="123" spans="1:210" ht="57.6" x14ac:dyDescent="0.3">
      <c r="A123" s="5" t="s">
        <v>120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46">
        <v>0</v>
      </c>
      <c r="J123" s="1">
        <v>0</v>
      </c>
      <c r="K123" s="1">
        <v>0</v>
      </c>
      <c r="L123" s="1">
        <v>0</v>
      </c>
      <c r="M123" s="46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1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2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2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1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1">
        <v>0</v>
      </c>
      <c r="GL123" s="1">
        <v>0</v>
      </c>
      <c r="GM123" s="1">
        <v>0</v>
      </c>
      <c r="GN123" s="46">
        <v>0</v>
      </c>
      <c r="GO123" s="1">
        <v>0</v>
      </c>
      <c r="GP123" s="1">
        <v>0</v>
      </c>
      <c r="GQ123" s="1">
        <v>1</v>
      </c>
      <c r="GR123" s="1">
        <v>0</v>
      </c>
      <c r="GS123" s="1">
        <v>0</v>
      </c>
      <c r="GT123" s="1">
        <v>0</v>
      </c>
      <c r="GU123" s="1">
        <v>0</v>
      </c>
      <c r="GV123" s="1">
        <v>0</v>
      </c>
      <c r="GW123" s="1">
        <v>0</v>
      </c>
      <c r="GX123" s="1">
        <v>0</v>
      </c>
      <c r="GY123" s="1">
        <v>0</v>
      </c>
      <c r="GZ123" s="1">
        <v>0</v>
      </c>
      <c r="HA123" s="4">
        <f t="shared" si="1"/>
        <v>5</v>
      </c>
      <c r="HB123" s="3"/>
    </row>
    <row r="124" spans="1:210" ht="57.6" x14ac:dyDescent="0.3">
      <c r="A124" s="5" t="s">
        <v>121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46">
        <v>0</v>
      </c>
      <c r="J124" s="1">
        <v>0</v>
      </c>
      <c r="K124" s="1">
        <v>0</v>
      </c>
      <c r="L124" s="1">
        <v>0</v>
      </c>
      <c r="M124" s="46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1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1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1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1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2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1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1">
        <v>0</v>
      </c>
      <c r="GL124" s="1">
        <v>0</v>
      </c>
      <c r="GM124" s="1">
        <v>0</v>
      </c>
      <c r="GN124" s="46"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T124" s="1">
        <v>0</v>
      </c>
      <c r="GU124" s="1">
        <v>0</v>
      </c>
      <c r="GV124" s="1">
        <v>0</v>
      </c>
      <c r="GW124" s="1">
        <v>0</v>
      </c>
      <c r="GX124" s="1">
        <v>0</v>
      </c>
      <c r="GY124" s="1">
        <v>0</v>
      </c>
      <c r="GZ124" s="1">
        <v>0</v>
      </c>
      <c r="HA124" s="4">
        <f t="shared" si="1"/>
        <v>5</v>
      </c>
      <c r="HB124" s="3"/>
    </row>
    <row r="125" spans="1:210" ht="57.6" x14ac:dyDescent="0.3">
      <c r="A125" s="5" t="s">
        <v>122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46">
        <v>0</v>
      </c>
      <c r="J125" s="1">
        <v>0</v>
      </c>
      <c r="K125" s="1">
        <v>0</v>
      </c>
      <c r="L125" s="1">
        <v>0</v>
      </c>
      <c r="M125" s="46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4</v>
      </c>
      <c r="AF125" s="1">
        <v>1</v>
      </c>
      <c r="AG125" s="1">
        <v>0</v>
      </c>
      <c r="AH125" s="1">
        <v>0</v>
      </c>
      <c r="AI125" s="1">
        <v>3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1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1</v>
      </c>
      <c r="BZ125" s="1">
        <v>0</v>
      </c>
      <c r="CA125" s="1">
        <v>1</v>
      </c>
      <c r="CB125" s="1">
        <v>0</v>
      </c>
      <c r="CC125" s="1">
        <v>0</v>
      </c>
      <c r="CD125" s="1">
        <v>0</v>
      </c>
      <c r="CE125" s="1">
        <v>1</v>
      </c>
      <c r="CF125" s="1">
        <v>0</v>
      </c>
      <c r="CG125" s="1">
        <v>3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2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1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1">
        <v>0</v>
      </c>
      <c r="GL125" s="1">
        <v>0</v>
      </c>
      <c r="GM125" s="1">
        <v>0</v>
      </c>
      <c r="GN125" s="46">
        <v>0</v>
      </c>
      <c r="GO125" s="1">
        <v>0</v>
      </c>
      <c r="GP125" s="1">
        <v>0</v>
      </c>
      <c r="GQ125" s="1">
        <v>0</v>
      </c>
      <c r="GR125" s="1">
        <v>0</v>
      </c>
      <c r="GS125" s="1">
        <v>0</v>
      </c>
      <c r="GT125" s="1">
        <v>0</v>
      </c>
      <c r="GU125" s="1">
        <v>0</v>
      </c>
      <c r="GV125" s="1">
        <v>0</v>
      </c>
      <c r="GW125" s="1">
        <v>0</v>
      </c>
      <c r="GX125" s="1">
        <v>0</v>
      </c>
      <c r="GY125" s="1">
        <v>0</v>
      </c>
      <c r="GZ125" s="1">
        <v>0</v>
      </c>
      <c r="HA125" s="4">
        <f t="shared" si="1"/>
        <v>16</v>
      </c>
      <c r="HB125" s="3"/>
    </row>
    <row r="126" spans="1:210" ht="57.6" x14ac:dyDescent="0.3">
      <c r="A126" s="5" t="s">
        <v>123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46">
        <v>0</v>
      </c>
      <c r="J126" s="1">
        <v>0</v>
      </c>
      <c r="K126" s="1">
        <v>0</v>
      </c>
      <c r="L126" s="1">
        <v>0</v>
      </c>
      <c r="M126" s="46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2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1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1">
        <v>0</v>
      </c>
      <c r="GL126" s="1">
        <v>0</v>
      </c>
      <c r="GM126" s="1">
        <v>0</v>
      </c>
      <c r="GN126" s="46"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T126" s="1">
        <v>0</v>
      </c>
      <c r="GU126" s="1">
        <v>0</v>
      </c>
      <c r="GV126" s="1">
        <v>0</v>
      </c>
      <c r="GW126" s="1">
        <v>0</v>
      </c>
      <c r="GX126" s="1">
        <v>0</v>
      </c>
      <c r="GY126" s="1">
        <v>0</v>
      </c>
      <c r="GZ126" s="1">
        <v>0</v>
      </c>
      <c r="HA126" s="4">
        <f t="shared" si="1"/>
        <v>1</v>
      </c>
      <c r="HB126" s="3"/>
    </row>
    <row r="127" spans="1:210" ht="28.8" x14ac:dyDescent="0.3">
      <c r="A127" s="5" t="s">
        <v>124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46">
        <v>0</v>
      </c>
      <c r="J127" s="1">
        <v>0</v>
      </c>
      <c r="K127" s="1">
        <v>0</v>
      </c>
      <c r="L127" s="1">
        <v>0</v>
      </c>
      <c r="M127" s="46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1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5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2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1">
        <v>0</v>
      </c>
      <c r="GL127" s="1">
        <v>0</v>
      </c>
      <c r="GM127" s="1">
        <v>0</v>
      </c>
      <c r="GN127" s="46">
        <v>1</v>
      </c>
      <c r="GO127" s="1">
        <v>0</v>
      </c>
      <c r="GP127" s="1">
        <v>0</v>
      </c>
      <c r="GQ127" s="1">
        <v>0</v>
      </c>
      <c r="GR127" s="1">
        <v>0</v>
      </c>
      <c r="GS127" s="1">
        <v>0</v>
      </c>
      <c r="GT127" s="1">
        <v>0</v>
      </c>
      <c r="GU127" s="1">
        <v>0</v>
      </c>
      <c r="GV127" s="1">
        <v>0</v>
      </c>
      <c r="GW127" s="1">
        <v>0</v>
      </c>
      <c r="GX127" s="1">
        <v>0</v>
      </c>
      <c r="GY127" s="1">
        <v>0</v>
      </c>
      <c r="GZ127" s="1">
        <v>0</v>
      </c>
      <c r="HA127" s="4">
        <f t="shared" si="1"/>
        <v>7</v>
      </c>
      <c r="HB127" s="3"/>
    </row>
    <row r="128" spans="1:210" ht="43.2" x14ac:dyDescent="0.3">
      <c r="A128" s="5" t="s">
        <v>125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46">
        <v>0</v>
      </c>
      <c r="J128" s="1">
        <v>0</v>
      </c>
      <c r="K128" s="1">
        <v>0</v>
      </c>
      <c r="L128" s="1">
        <v>0</v>
      </c>
      <c r="M128" s="46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2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1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1">
        <v>0</v>
      </c>
      <c r="GL128" s="1">
        <v>0</v>
      </c>
      <c r="GM128" s="1">
        <v>0</v>
      </c>
      <c r="GN128" s="46">
        <v>0</v>
      </c>
      <c r="GO128" s="1">
        <v>0</v>
      </c>
      <c r="GP128" s="1">
        <v>0</v>
      </c>
      <c r="GQ128" s="1">
        <v>0</v>
      </c>
      <c r="GR128" s="1">
        <v>0</v>
      </c>
      <c r="GS128" s="1">
        <v>0</v>
      </c>
      <c r="GT128" s="1">
        <v>0</v>
      </c>
      <c r="GU128" s="1">
        <v>0</v>
      </c>
      <c r="GV128" s="1">
        <v>0</v>
      </c>
      <c r="GW128" s="1">
        <v>0</v>
      </c>
      <c r="GX128" s="1">
        <v>0</v>
      </c>
      <c r="GY128" s="1">
        <v>0</v>
      </c>
      <c r="GZ128" s="1">
        <v>0</v>
      </c>
      <c r="HA128" s="4">
        <f t="shared" si="1"/>
        <v>1</v>
      </c>
      <c r="HB128" s="3"/>
    </row>
    <row r="129" spans="1:210" ht="43.2" x14ac:dyDescent="0.3">
      <c r="A129" s="5" t="s">
        <v>126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46">
        <v>0</v>
      </c>
      <c r="J129" s="1">
        <v>0</v>
      </c>
      <c r="K129" s="1">
        <v>0</v>
      </c>
      <c r="L129" s="1">
        <v>0</v>
      </c>
      <c r="M129" s="46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1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1</v>
      </c>
      <c r="BH129" s="1">
        <v>0</v>
      </c>
      <c r="BI129" s="1">
        <v>16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2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1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1">
        <v>0</v>
      </c>
      <c r="GL129" s="1">
        <v>0</v>
      </c>
      <c r="GM129" s="1">
        <v>0</v>
      </c>
      <c r="GN129" s="46">
        <v>1</v>
      </c>
      <c r="GO129" s="1">
        <v>0</v>
      </c>
      <c r="GP129" s="1">
        <v>0</v>
      </c>
      <c r="GQ129" s="1">
        <v>0</v>
      </c>
      <c r="GR129" s="1">
        <v>0</v>
      </c>
      <c r="GS129" s="1">
        <v>0</v>
      </c>
      <c r="GT129" s="1">
        <v>0</v>
      </c>
      <c r="GU129" s="1">
        <v>0</v>
      </c>
      <c r="GV129" s="1">
        <v>0</v>
      </c>
      <c r="GW129" s="1">
        <v>0</v>
      </c>
      <c r="GX129" s="1">
        <v>0</v>
      </c>
      <c r="GY129" s="1">
        <v>3</v>
      </c>
      <c r="GZ129" s="1">
        <v>1</v>
      </c>
      <c r="HA129" s="4">
        <f t="shared" si="1"/>
        <v>24</v>
      </c>
      <c r="HB129" s="3"/>
    </row>
    <row r="130" spans="1:210" ht="28.8" x14ac:dyDescent="0.3">
      <c r="A130" s="5" t="s">
        <v>127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46">
        <v>0</v>
      </c>
      <c r="J130" s="1">
        <v>0</v>
      </c>
      <c r="K130" s="1">
        <v>0</v>
      </c>
      <c r="L130" s="1">
        <v>0</v>
      </c>
      <c r="M130" s="46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1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11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3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2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1</v>
      </c>
      <c r="FZ130" s="1">
        <v>0</v>
      </c>
      <c r="GA130" s="1">
        <v>1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1">
        <v>0</v>
      </c>
      <c r="GL130" s="1">
        <v>0</v>
      </c>
      <c r="GM130" s="1">
        <v>0</v>
      </c>
      <c r="GN130" s="46">
        <v>0</v>
      </c>
      <c r="GO130" s="1">
        <v>0</v>
      </c>
      <c r="GP130" s="1">
        <v>0</v>
      </c>
      <c r="GQ130" s="1">
        <v>0</v>
      </c>
      <c r="GR130" s="1">
        <v>0</v>
      </c>
      <c r="GS130" s="1">
        <v>0</v>
      </c>
      <c r="GT130" s="1">
        <v>0</v>
      </c>
      <c r="GU130" s="1">
        <v>0</v>
      </c>
      <c r="GV130" s="1">
        <v>0</v>
      </c>
      <c r="GW130" s="1">
        <v>0</v>
      </c>
      <c r="GX130" s="1">
        <v>0</v>
      </c>
      <c r="GY130" s="1">
        <v>0</v>
      </c>
      <c r="GZ130" s="1">
        <v>0</v>
      </c>
      <c r="HA130" s="4">
        <f t="shared" si="1"/>
        <v>17</v>
      </c>
      <c r="HB130" s="3"/>
    </row>
    <row r="131" spans="1:210" ht="28.8" x14ac:dyDescent="0.3">
      <c r="A131" s="5" t="s">
        <v>128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46">
        <v>0</v>
      </c>
      <c r="J131" s="1">
        <v>0</v>
      </c>
      <c r="K131" s="1">
        <v>0</v>
      </c>
      <c r="L131" s="1">
        <v>0</v>
      </c>
      <c r="M131" s="46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1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1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2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1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1">
        <v>0</v>
      </c>
      <c r="GL131" s="1">
        <v>0</v>
      </c>
      <c r="GM131" s="1">
        <v>1</v>
      </c>
      <c r="GN131" s="46">
        <v>1</v>
      </c>
      <c r="GO131" s="1">
        <v>0</v>
      </c>
      <c r="GP131" s="1">
        <v>0</v>
      </c>
      <c r="GQ131" s="1">
        <v>0</v>
      </c>
      <c r="GR131" s="1">
        <v>0</v>
      </c>
      <c r="GS131" s="1">
        <v>0</v>
      </c>
      <c r="GT131" s="1">
        <v>0</v>
      </c>
      <c r="GU131" s="1">
        <v>0</v>
      </c>
      <c r="GV131" s="1">
        <v>0</v>
      </c>
      <c r="GW131" s="1">
        <v>0</v>
      </c>
      <c r="GX131" s="1">
        <v>0</v>
      </c>
      <c r="GY131" s="1">
        <v>0</v>
      </c>
      <c r="GZ131" s="1">
        <v>1</v>
      </c>
      <c r="HA131" s="4">
        <f t="shared" ref="HA131:HA194" si="2">SUM(B131:GZ131)</f>
        <v>6</v>
      </c>
      <c r="HB131" s="3"/>
    </row>
    <row r="132" spans="1:210" ht="43.2" x14ac:dyDescent="0.3">
      <c r="A132" s="5" t="s">
        <v>129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46">
        <v>0</v>
      </c>
      <c r="J132" s="1">
        <v>0</v>
      </c>
      <c r="K132" s="1">
        <v>0</v>
      </c>
      <c r="L132" s="1">
        <v>0</v>
      </c>
      <c r="M132" s="46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1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2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1">
        <v>0</v>
      </c>
      <c r="GL132" s="1">
        <v>0</v>
      </c>
      <c r="GM132" s="1">
        <v>0</v>
      </c>
      <c r="GN132" s="46">
        <v>0</v>
      </c>
      <c r="GO132" s="1">
        <v>1</v>
      </c>
      <c r="GP132" s="1">
        <v>0</v>
      </c>
      <c r="GQ132" s="1">
        <v>0</v>
      </c>
      <c r="GR132" s="1">
        <v>0</v>
      </c>
      <c r="GS132" s="1">
        <v>0</v>
      </c>
      <c r="GT132" s="1">
        <v>0</v>
      </c>
      <c r="GU132" s="1">
        <v>0</v>
      </c>
      <c r="GV132" s="1">
        <v>0</v>
      </c>
      <c r="GW132" s="1">
        <v>0</v>
      </c>
      <c r="GX132" s="1">
        <v>0</v>
      </c>
      <c r="GY132" s="1">
        <v>0</v>
      </c>
      <c r="GZ132" s="1">
        <v>0</v>
      </c>
      <c r="HA132" s="4">
        <f t="shared" si="2"/>
        <v>2</v>
      </c>
      <c r="HB132" s="3"/>
    </row>
    <row r="133" spans="1:210" ht="43.2" x14ac:dyDescent="0.3">
      <c r="A133" s="5" t="s">
        <v>130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46">
        <v>0</v>
      </c>
      <c r="J133" s="1">
        <v>0</v>
      </c>
      <c r="K133" s="1">
        <v>0</v>
      </c>
      <c r="L133" s="1">
        <v>0</v>
      </c>
      <c r="M133" s="46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1</v>
      </c>
      <c r="AM133" s="1">
        <v>0</v>
      </c>
      <c r="AN133" s="1">
        <v>0</v>
      </c>
      <c r="AO133" s="1">
        <v>0</v>
      </c>
      <c r="AP133" s="1">
        <v>0</v>
      </c>
      <c r="AQ133" s="1">
        <v>1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5</v>
      </c>
      <c r="BF133" s="1">
        <v>0</v>
      </c>
      <c r="BG133" s="1">
        <v>0</v>
      </c>
      <c r="BH133" s="1">
        <v>8</v>
      </c>
      <c r="BI133" s="1">
        <v>0</v>
      </c>
      <c r="BJ133" s="1">
        <v>1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1</v>
      </c>
      <c r="CD133" s="1">
        <v>0</v>
      </c>
      <c r="CE133" s="1">
        <v>0</v>
      </c>
      <c r="CF133" s="1">
        <v>12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2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2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1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1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1</v>
      </c>
      <c r="GH133" s="1">
        <v>0</v>
      </c>
      <c r="GI133" s="1">
        <v>0</v>
      </c>
      <c r="GJ133" s="1">
        <v>0</v>
      </c>
      <c r="GK133" s="1">
        <v>0</v>
      </c>
      <c r="GL133" s="1">
        <v>0</v>
      </c>
      <c r="GM133" s="1">
        <v>0</v>
      </c>
      <c r="GN133" s="46">
        <v>0</v>
      </c>
      <c r="GO133" s="1">
        <v>7</v>
      </c>
      <c r="GP133" s="1">
        <v>0</v>
      </c>
      <c r="GQ133" s="1">
        <v>0</v>
      </c>
      <c r="GR133" s="1">
        <v>0</v>
      </c>
      <c r="GS133" s="1">
        <v>0</v>
      </c>
      <c r="GT133" s="1">
        <v>0</v>
      </c>
      <c r="GU133" s="1">
        <v>0</v>
      </c>
      <c r="GV133" s="1">
        <v>0</v>
      </c>
      <c r="GW133" s="1">
        <v>0</v>
      </c>
      <c r="GX133" s="1">
        <v>0</v>
      </c>
      <c r="GY133" s="1">
        <v>0</v>
      </c>
      <c r="GZ133" s="1">
        <v>6</v>
      </c>
      <c r="HA133" s="4">
        <f t="shared" si="2"/>
        <v>47</v>
      </c>
      <c r="HB133" s="3">
        <f>ROUND((0/47),2)</f>
        <v>0</v>
      </c>
    </row>
    <row r="134" spans="1:210" ht="28.8" x14ac:dyDescent="0.3">
      <c r="A134" s="5" t="s">
        <v>131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46">
        <v>0</v>
      </c>
      <c r="J134" s="1">
        <v>0</v>
      </c>
      <c r="K134" s="1">
        <v>0</v>
      </c>
      <c r="L134" s="1">
        <v>0</v>
      </c>
      <c r="M134" s="46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2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2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1">
        <v>0</v>
      </c>
      <c r="GL134" s="1">
        <v>0</v>
      </c>
      <c r="GM134" s="1">
        <v>0</v>
      </c>
      <c r="GN134" s="46">
        <v>0</v>
      </c>
      <c r="GO134" s="1">
        <v>0</v>
      </c>
      <c r="GP134" s="1">
        <v>0</v>
      </c>
      <c r="GQ134" s="1">
        <v>0</v>
      </c>
      <c r="GR134" s="1">
        <v>0</v>
      </c>
      <c r="GS134" s="1">
        <v>0</v>
      </c>
      <c r="GT134" s="1">
        <v>0</v>
      </c>
      <c r="GU134" s="1">
        <v>0</v>
      </c>
      <c r="GV134" s="1">
        <v>0</v>
      </c>
      <c r="GW134" s="1">
        <v>0</v>
      </c>
      <c r="GX134" s="1">
        <v>0</v>
      </c>
      <c r="GY134" s="1">
        <v>0</v>
      </c>
      <c r="GZ134" s="1">
        <v>0</v>
      </c>
      <c r="HA134" s="4">
        <f t="shared" si="2"/>
        <v>2</v>
      </c>
      <c r="HB134" s="3"/>
    </row>
    <row r="135" spans="1:210" ht="43.2" x14ac:dyDescent="0.3">
      <c r="A135" s="5" t="s">
        <v>132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14</v>
      </c>
      <c r="H135" s="1">
        <v>0</v>
      </c>
      <c r="I135" s="46">
        <v>0</v>
      </c>
      <c r="J135" s="1">
        <v>0</v>
      </c>
      <c r="K135" s="1">
        <v>0</v>
      </c>
      <c r="L135" s="1">
        <v>0</v>
      </c>
      <c r="M135" s="46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6</v>
      </c>
      <c r="AI135" s="1">
        <v>0</v>
      </c>
      <c r="AJ135" s="1">
        <v>4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2</v>
      </c>
      <c r="AS135" s="1">
        <v>0</v>
      </c>
      <c r="AT135" s="1">
        <v>9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2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3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1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19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10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2">
        <v>16</v>
      </c>
      <c r="EE135" s="1">
        <v>0</v>
      </c>
      <c r="EF135" s="1">
        <v>0</v>
      </c>
      <c r="EG135" s="1">
        <v>0</v>
      </c>
      <c r="EH135" s="1">
        <v>7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2</v>
      </c>
      <c r="FX135" s="1">
        <v>0</v>
      </c>
      <c r="FY135" s="1">
        <v>1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1">
        <v>0</v>
      </c>
      <c r="GL135" s="1">
        <v>0</v>
      </c>
      <c r="GM135" s="1">
        <v>2</v>
      </c>
      <c r="GN135" s="46">
        <v>0</v>
      </c>
      <c r="GO135" s="1">
        <v>0</v>
      </c>
      <c r="GP135" s="1">
        <v>0</v>
      </c>
      <c r="GQ135" s="1">
        <v>0</v>
      </c>
      <c r="GR135" s="1">
        <v>0</v>
      </c>
      <c r="GS135" s="1">
        <v>0</v>
      </c>
      <c r="GT135" s="1">
        <v>0</v>
      </c>
      <c r="GU135" s="1">
        <v>0</v>
      </c>
      <c r="GV135" s="1">
        <v>0</v>
      </c>
      <c r="GW135" s="1">
        <v>0</v>
      </c>
      <c r="GX135" s="1">
        <v>0</v>
      </c>
      <c r="GY135" s="1">
        <v>0</v>
      </c>
      <c r="GZ135" s="1">
        <v>0</v>
      </c>
      <c r="HA135" s="4">
        <f t="shared" si="2"/>
        <v>98</v>
      </c>
      <c r="HB135" s="3">
        <f>ROUND((16/98),2)</f>
        <v>0.16</v>
      </c>
    </row>
    <row r="136" spans="1:210" ht="43.2" x14ac:dyDescent="0.3">
      <c r="A136" s="5" t="s">
        <v>133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46">
        <v>0</v>
      </c>
      <c r="J136" s="1">
        <v>0</v>
      </c>
      <c r="K136" s="1">
        <v>0</v>
      </c>
      <c r="L136" s="1">
        <v>0</v>
      </c>
      <c r="M136" s="46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1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2</v>
      </c>
      <c r="EE136" s="2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1">
        <v>0</v>
      </c>
      <c r="GL136" s="1">
        <v>0</v>
      </c>
      <c r="GM136" s="1">
        <v>0</v>
      </c>
      <c r="GN136" s="46">
        <v>0</v>
      </c>
      <c r="GO136" s="1">
        <v>0</v>
      </c>
      <c r="GP136" s="1">
        <v>0</v>
      </c>
      <c r="GQ136" s="1">
        <v>0</v>
      </c>
      <c r="GR136" s="1">
        <v>0</v>
      </c>
      <c r="GS136" s="1">
        <v>0</v>
      </c>
      <c r="GT136" s="1">
        <v>0</v>
      </c>
      <c r="GU136" s="1">
        <v>0</v>
      </c>
      <c r="GV136" s="1">
        <v>0</v>
      </c>
      <c r="GW136" s="1">
        <v>0</v>
      </c>
      <c r="GX136" s="1">
        <v>0</v>
      </c>
      <c r="GY136" s="1">
        <v>0</v>
      </c>
      <c r="GZ136" s="1">
        <v>0</v>
      </c>
      <c r="HA136" s="4">
        <f t="shared" si="2"/>
        <v>3</v>
      </c>
      <c r="HB136" s="3"/>
    </row>
    <row r="137" spans="1:210" ht="43.2" x14ac:dyDescent="0.3">
      <c r="A137" s="5" t="s">
        <v>134</v>
      </c>
      <c r="B137" s="1">
        <v>0</v>
      </c>
      <c r="C137" s="1">
        <v>0</v>
      </c>
      <c r="D137" s="1">
        <v>0</v>
      </c>
      <c r="E137" s="1">
        <v>0</v>
      </c>
      <c r="F137" s="1">
        <v>1</v>
      </c>
      <c r="G137" s="1">
        <v>0</v>
      </c>
      <c r="H137" s="1">
        <v>0</v>
      </c>
      <c r="I137" s="46">
        <v>0</v>
      </c>
      <c r="J137" s="1">
        <v>0</v>
      </c>
      <c r="K137" s="1">
        <v>0</v>
      </c>
      <c r="L137" s="1">
        <v>0</v>
      </c>
      <c r="M137" s="46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1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1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1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2">
        <v>0</v>
      </c>
      <c r="EG137" s="1">
        <v>2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1">
        <v>0</v>
      </c>
      <c r="GL137" s="1">
        <v>0</v>
      </c>
      <c r="GM137" s="1">
        <v>0</v>
      </c>
      <c r="GN137" s="46">
        <v>0</v>
      </c>
      <c r="GO137" s="1">
        <v>0</v>
      </c>
      <c r="GP137" s="1">
        <v>0</v>
      </c>
      <c r="GQ137" s="1">
        <v>0</v>
      </c>
      <c r="GR137" s="1">
        <v>0</v>
      </c>
      <c r="GS137" s="1">
        <v>0</v>
      </c>
      <c r="GT137" s="1">
        <v>0</v>
      </c>
      <c r="GU137" s="1">
        <v>0</v>
      </c>
      <c r="GV137" s="1">
        <v>0</v>
      </c>
      <c r="GW137" s="1">
        <v>0</v>
      </c>
      <c r="GX137" s="1">
        <v>0</v>
      </c>
      <c r="GY137" s="1">
        <v>0</v>
      </c>
      <c r="GZ137" s="1">
        <v>0</v>
      </c>
      <c r="HA137" s="4">
        <f t="shared" si="2"/>
        <v>6</v>
      </c>
      <c r="HB137" s="3"/>
    </row>
    <row r="138" spans="1:210" ht="43.2" x14ac:dyDescent="0.3">
      <c r="A138" s="5" t="s">
        <v>135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1</v>
      </c>
      <c r="H138" s="1">
        <v>0</v>
      </c>
      <c r="I138" s="46">
        <v>0</v>
      </c>
      <c r="J138" s="1">
        <v>0</v>
      </c>
      <c r="K138" s="1">
        <v>0</v>
      </c>
      <c r="L138" s="1">
        <v>0</v>
      </c>
      <c r="M138" s="46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5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9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1</v>
      </c>
      <c r="EE138" s="1">
        <v>0</v>
      </c>
      <c r="EF138" s="1">
        <v>5</v>
      </c>
      <c r="EG138" s="2">
        <v>19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4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1">
        <v>0</v>
      </c>
      <c r="GL138" s="1">
        <v>0</v>
      </c>
      <c r="GM138" s="1">
        <v>0</v>
      </c>
      <c r="GN138" s="46">
        <v>0</v>
      </c>
      <c r="GO138" s="1">
        <v>0</v>
      </c>
      <c r="GP138" s="1">
        <v>0</v>
      </c>
      <c r="GQ138" s="1">
        <v>0</v>
      </c>
      <c r="GR138" s="1">
        <v>0</v>
      </c>
      <c r="GS138" s="1">
        <v>0</v>
      </c>
      <c r="GT138" s="1">
        <v>0</v>
      </c>
      <c r="GU138" s="1">
        <v>0</v>
      </c>
      <c r="GV138" s="1">
        <v>0</v>
      </c>
      <c r="GW138" s="1">
        <v>0</v>
      </c>
      <c r="GX138" s="1">
        <v>0</v>
      </c>
      <c r="GY138" s="1">
        <v>0</v>
      </c>
      <c r="GZ138" s="1">
        <v>0</v>
      </c>
      <c r="HA138" s="4">
        <f t="shared" si="2"/>
        <v>44</v>
      </c>
      <c r="HB138" s="3">
        <f>ROUND((19/44),2)</f>
        <v>0.43</v>
      </c>
    </row>
    <row r="139" spans="1:210" ht="43.2" x14ac:dyDescent="0.3">
      <c r="A139" s="5" t="s">
        <v>136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11</v>
      </c>
      <c r="H139" s="1">
        <v>0</v>
      </c>
      <c r="I139" s="46">
        <v>0</v>
      </c>
      <c r="J139" s="1">
        <v>0</v>
      </c>
      <c r="K139" s="1">
        <v>0</v>
      </c>
      <c r="L139" s="1">
        <v>0</v>
      </c>
      <c r="M139" s="46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7</v>
      </c>
      <c r="AI139" s="1">
        <v>0</v>
      </c>
      <c r="AJ139" s="1">
        <v>8</v>
      </c>
      <c r="AK139" s="1">
        <v>1</v>
      </c>
      <c r="AL139" s="1">
        <v>1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3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1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2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1</v>
      </c>
      <c r="BZ139" s="1">
        <v>0</v>
      </c>
      <c r="CA139" s="1">
        <v>29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3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13</v>
      </c>
      <c r="EE139" s="1">
        <v>0</v>
      </c>
      <c r="EF139" s="1">
        <v>0</v>
      </c>
      <c r="EG139" s="1">
        <v>0</v>
      </c>
      <c r="EH139" s="2">
        <v>49</v>
      </c>
      <c r="EI139" s="1">
        <v>7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1</v>
      </c>
      <c r="FV139" s="1">
        <v>0</v>
      </c>
      <c r="FW139" s="1">
        <v>1</v>
      </c>
      <c r="FX139" s="1">
        <v>0</v>
      </c>
      <c r="FY139" s="1">
        <v>0</v>
      </c>
      <c r="FZ139" s="1">
        <v>0</v>
      </c>
      <c r="GA139" s="1">
        <v>1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1">
        <v>0</v>
      </c>
      <c r="GL139" s="1">
        <v>0</v>
      </c>
      <c r="GM139" s="1">
        <v>8</v>
      </c>
      <c r="GN139" s="46">
        <v>1</v>
      </c>
      <c r="GO139" s="1">
        <v>0</v>
      </c>
      <c r="GP139" s="1">
        <v>0</v>
      </c>
      <c r="GQ139" s="1">
        <v>0</v>
      </c>
      <c r="GR139" s="1">
        <v>0</v>
      </c>
      <c r="GS139" s="1">
        <v>0</v>
      </c>
      <c r="GT139" s="1">
        <v>0</v>
      </c>
      <c r="GU139" s="1">
        <v>0</v>
      </c>
      <c r="GV139" s="1">
        <v>0</v>
      </c>
      <c r="GW139" s="1">
        <v>0</v>
      </c>
      <c r="GX139" s="1">
        <v>0</v>
      </c>
      <c r="GY139" s="1">
        <v>0</v>
      </c>
      <c r="GZ139" s="1">
        <v>0</v>
      </c>
      <c r="HA139" s="4">
        <f t="shared" si="2"/>
        <v>148</v>
      </c>
      <c r="HB139" s="3">
        <f>ROUND((49/148),2)</f>
        <v>0.33</v>
      </c>
    </row>
    <row r="140" spans="1:210" ht="43.2" x14ac:dyDescent="0.3">
      <c r="A140" s="5" t="s">
        <v>137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46">
        <v>0</v>
      </c>
      <c r="J140" s="1">
        <v>0</v>
      </c>
      <c r="K140" s="1">
        <v>0</v>
      </c>
      <c r="L140" s="1">
        <v>0</v>
      </c>
      <c r="M140" s="46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1</v>
      </c>
      <c r="AI140" s="1">
        <v>0</v>
      </c>
      <c r="AJ140" s="1">
        <v>12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2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5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1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2</v>
      </c>
      <c r="EE140" s="1">
        <v>0</v>
      </c>
      <c r="EF140" s="1">
        <v>0</v>
      </c>
      <c r="EG140" s="1">
        <v>0</v>
      </c>
      <c r="EH140" s="1">
        <v>10</v>
      </c>
      <c r="EI140" s="2">
        <v>23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3</v>
      </c>
      <c r="FV140" s="1">
        <v>0</v>
      </c>
      <c r="FW140" s="1">
        <v>1</v>
      </c>
      <c r="FX140" s="1">
        <v>0</v>
      </c>
      <c r="FY140" s="1">
        <v>0</v>
      </c>
      <c r="FZ140" s="1">
        <v>0</v>
      </c>
      <c r="GA140" s="1">
        <v>1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1">
        <v>0</v>
      </c>
      <c r="GL140" s="1">
        <v>0</v>
      </c>
      <c r="GM140" s="1">
        <v>0</v>
      </c>
      <c r="GN140" s="46">
        <v>0</v>
      </c>
      <c r="GO140" s="1">
        <v>0</v>
      </c>
      <c r="GP140" s="1">
        <v>0</v>
      </c>
      <c r="GQ140" s="1">
        <v>0</v>
      </c>
      <c r="GR140" s="1">
        <v>0</v>
      </c>
      <c r="GS140" s="1">
        <v>0</v>
      </c>
      <c r="GT140" s="1">
        <v>0</v>
      </c>
      <c r="GU140" s="1">
        <v>0</v>
      </c>
      <c r="GV140" s="1">
        <v>0</v>
      </c>
      <c r="GW140" s="1">
        <v>0</v>
      </c>
      <c r="GX140" s="1">
        <v>0</v>
      </c>
      <c r="GY140" s="1">
        <v>0</v>
      </c>
      <c r="GZ140" s="1">
        <v>0</v>
      </c>
      <c r="HA140" s="4">
        <f t="shared" si="2"/>
        <v>61</v>
      </c>
      <c r="HB140" s="3">
        <f>ROUND((23/61),2)</f>
        <v>0.38</v>
      </c>
    </row>
    <row r="141" spans="1:210" ht="28.8" x14ac:dyDescent="0.3">
      <c r="A141" s="5" t="s">
        <v>138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46">
        <v>0</v>
      </c>
      <c r="J141" s="1">
        <v>0</v>
      </c>
      <c r="K141" s="1">
        <v>0</v>
      </c>
      <c r="L141" s="1">
        <v>0</v>
      </c>
      <c r="M141" s="46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8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2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1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1">
        <v>0</v>
      </c>
      <c r="GL141" s="1">
        <v>0</v>
      </c>
      <c r="GM141" s="1">
        <v>0</v>
      </c>
      <c r="GN141" s="46">
        <v>0</v>
      </c>
      <c r="GO141" s="1">
        <v>0</v>
      </c>
      <c r="GP141" s="1">
        <v>0</v>
      </c>
      <c r="GQ141" s="1">
        <v>0</v>
      </c>
      <c r="GR141" s="1">
        <v>0</v>
      </c>
      <c r="GS141" s="1">
        <v>0</v>
      </c>
      <c r="GT141" s="1">
        <v>0</v>
      </c>
      <c r="GU141" s="1">
        <v>0</v>
      </c>
      <c r="GV141" s="1">
        <v>0</v>
      </c>
      <c r="GW141" s="1">
        <v>0</v>
      </c>
      <c r="GX141" s="1">
        <v>0</v>
      </c>
      <c r="GY141" s="1">
        <v>0</v>
      </c>
      <c r="GZ141" s="1">
        <v>0</v>
      </c>
      <c r="HA141" s="4">
        <f t="shared" si="2"/>
        <v>9</v>
      </c>
      <c r="HB141" s="3"/>
    </row>
    <row r="142" spans="1:210" ht="43.2" x14ac:dyDescent="0.3">
      <c r="A142" s="5" t="s">
        <v>139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46">
        <v>0</v>
      </c>
      <c r="J142" s="1">
        <v>0</v>
      </c>
      <c r="K142" s="1">
        <v>0</v>
      </c>
      <c r="L142" s="1">
        <v>0</v>
      </c>
      <c r="M142" s="46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2</v>
      </c>
      <c r="BK142" s="1">
        <v>0</v>
      </c>
      <c r="BL142" s="1">
        <v>0</v>
      </c>
      <c r="BM142" s="1">
        <v>0</v>
      </c>
      <c r="BN142" s="1">
        <v>0</v>
      </c>
      <c r="BO142" s="1">
        <v>1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1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2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1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1">
        <v>0</v>
      </c>
      <c r="GL142" s="1">
        <v>0</v>
      </c>
      <c r="GM142" s="1">
        <v>0</v>
      </c>
      <c r="GN142" s="46">
        <v>0</v>
      </c>
      <c r="GO142" s="1">
        <v>0</v>
      </c>
      <c r="GP142" s="1">
        <v>0</v>
      </c>
      <c r="GQ142" s="1">
        <v>0</v>
      </c>
      <c r="GR142" s="1">
        <v>0</v>
      </c>
      <c r="GS142" s="1">
        <v>0</v>
      </c>
      <c r="GT142" s="1">
        <v>0</v>
      </c>
      <c r="GU142" s="1">
        <v>0</v>
      </c>
      <c r="GV142" s="1">
        <v>0</v>
      </c>
      <c r="GW142" s="1">
        <v>0</v>
      </c>
      <c r="GX142" s="1">
        <v>0</v>
      </c>
      <c r="GY142" s="1">
        <v>0</v>
      </c>
      <c r="GZ142" s="1">
        <v>0</v>
      </c>
      <c r="HA142" s="4">
        <f t="shared" si="2"/>
        <v>5</v>
      </c>
      <c r="HB142" s="3"/>
    </row>
    <row r="143" spans="1:210" ht="57.6" x14ac:dyDescent="0.3">
      <c r="A143" s="5" t="s">
        <v>140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46">
        <v>0</v>
      </c>
      <c r="J143" s="1">
        <v>0</v>
      </c>
      <c r="K143" s="1">
        <v>0</v>
      </c>
      <c r="L143" s="1">
        <v>0</v>
      </c>
      <c r="M143" s="46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2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1">
        <v>0</v>
      </c>
      <c r="GL143" s="1">
        <v>0</v>
      </c>
      <c r="GM143" s="1">
        <v>0</v>
      </c>
      <c r="GN143" s="46">
        <v>0</v>
      </c>
      <c r="GO143" s="1">
        <v>0</v>
      </c>
      <c r="GP143" s="1">
        <v>0</v>
      </c>
      <c r="GQ143" s="1">
        <v>0</v>
      </c>
      <c r="GR143" s="1">
        <v>0</v>
      </c>
      <c r="GS143" s="1">
        <v>0</v>
      </c>
      <c r="GT143" s="1">
        <v>0</v>
      </c>
      <c r="GU143" s="1">
        <v>0</v>
      </c>
      <c r="GV143" s="1">
        <v>0</v>
      </c>
      <c r="GW143" s="1">
        <v>0</v>
      </c>
      <c r="GX143" s="1">
        <v>0</v>
      </c>
      <c r="GY143" s="1">
        <v>0</v>
      </c>
      <c r="GZ143" s="1">
        <v>0</v>
      </c>
      <c r="HA143" s="4">
        <f t="shared" si="2"/>
        <v>0</v>
      </c>
      <c r="HB143" s="3"/>
    </row>
    <row r="144" spans="1:210" ht="43.2" x14ac:dyDescent="0.3">
      <c r="A144" s="5" t="s">
        <v>141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46">
        <v>0</v>
      </c>
      <c r="J144" s="1">
        <v>0</v>
      </c>
      <c r="K144" s="1">
        <v>0</v>
      </c>
      <c r="L144" s="1">
        <v>0</v>
      </c>
      <c r="M144" s="46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1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2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1">
        <v>0</v>
      </c>
      <c r="GL144" s="1">
        <v>0</v>
      </c>
      <c r="GM144" s="1">
        <v>0</v>
      </c>
      <c r="GN144" s="46">
        <v>0</v>
      </c>
      <c r="GO144" s="1">
        <v>0</v>
      </c>
      <c r="GP144" s="1">
        <v>0</v>
      </c>
      <c r="GQ144" s="1">
        <v>0</v>
      </c>
      <c r="GR144" s="1">
        <v>0</v>
      </c>
      <c r="GS144" s="1">
        <v>0</v>
      </c>
      <c r="GT144" s="1">
        <v>0</v>
      </c>
      <c r="GU144" s="1">
        <v>0</v>
      </c>
      <c r="GV144" s="1">
        <v>0</v>
      </c>
      <c r="GW144" s="1">
        <v>0</v>
      </c>
      <c r="GX144" s="1">
        <v>0</v>
      </c>
      <c r="GY144" s="1">
        <v>0</v>
      </c>
      <c r="GZ144" s="1">
        <v>0</v>
      </c>
      <c r="HA144" s="4">
        <f t="shared" si="2"/>
        <v>1</v>
      </c>
      <c r="HB144" s="3"/>
    </row>
    <row r="145" spans="1:210" ht="43.2" x14ac:dyDescent="0.3">
      <c r="A145" s="5" t="s">
        <v>142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46">
        <v>0</v>
      </c>
      <c r="J145" s="1">
        <v>0</v>
      </c>
      <c r="K145" s="1">
        <v>0</v>
      </c>
      <c r="L145" s="1">
        <v>0</v>
      </c>
      <c r="M145" s="46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5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2</v>
      </c>
      <c r="AO145" s="1">
        <v>0</v>
      </c>
      <c r="AP145" s="1">
        <v>0</v>
      </c>
      <c r="AQ145" s="1">
        <v>0</v>
      </c>
      <c r="AR145" s="1">
        <v>1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1</v>
      </c>
      <c r="BV145" s="1">
        <v>0</v>
      </c>
      <c r="BW145" s="1">
        <v>0</v>
      </c>
      <c r="BX145" s="1">
        <v>0</v>
      </c>
      <c r="BY145" s="1">
        <v>5</v>
      </c>
      <c r="BZ145" s="1">
        <v>0</v>
      </c>
      <c r="CA145" s="1">
        <v>1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2">
        <v>0</v>
      </c>
      <c r="EO145" s="1">
        <v>3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1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1">
        <v>0</v>
      </c>
      <c r="GL145" s="1">
        <v>0</v>
      </c>
      <c r="GM145" s="1">
        <v>6</v>
      </c>
      <c r="GN145" s="46">
        <v>0</v>
      </c>
      <c r="GO145" s="1">
        <v>0</v>
      </c>
      <c r="GP145" s="1">
        <v>0</v>
      </c>
      <c r="GQ145" s="1">
        <v>0</v>
      </c>
      <c r="GR145" s="1">
        <v>0</v>
      </c>
      <c r="GS145" s="1">
        <v>0</v>
      </c>
      <c r="GT145" s="1">
        <v>0</v>
      </c>
      <c r="GU145" s="1">
        <v>0</v>
      </c>
      <c r="GV145" s="1">
        <v>0</v>
      </c>
      <c r="GW145" s="1">
        <v>0</v>
      </c>
      <c r="GX145" s="1">
        <v>0</v>
      </c>
      <c r="GY145" s="1">
        <v>0</v>
      </c>
      <c r="GZ145" s="1">
        <v>0</v>
      </c>
      <c r="HA145" s="4">
        <f t="shared" si="2"/>
        <v>25</v>
      </c>
      <c r="HB145" s="3"/>
    </row>
    <row r="146" spans="1:210" ht="43.2" x14ac:dyDescent="0.3">
      <c r="A146" s="5" t="s">
        <v>143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46">
        <v>0</v>
      </c>
      <c r="J146" s="1">
        <v>0</v>
      </c>
      <c r="K146" s="1">
        <v>0</v>
      </c>
      <c r="L146" s="1">
        <v>0</v>
      </c>
      <c r="M146" s="46">
        <v>0</v>
      </c>
      <c r="N146" s="1">
        <v>0</v>
      </c>
      <c r="O146" s="1">
        <v>0</v>
      </c>
      <c r="P146" s="1">
        <v>0</v>
      </c>
      <c r="Q146" s="1">
        <v>1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7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2</v>
      </c>
      <c r="AO146" s="1">
        <v>0</v>
      </c>
      <c r="AP146" s="1">
        <v>0</v>
      </c>
      <c r="AQ146" s="1">
        <v>0</v>
      </c>
      <c r="AR146" s="1">
        <v>3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2</v>
      </c>
      <c r="BV146" s="1">
        <v>0</v>
      </c>
      <c r="BW146" s="1">
        <v>0</v>
      </c>
      <c r="BX146" s="1">
        <v>4</v>
      </c>
      <c r="BY146" s="1">
        <v>20</v>
      </c>
      <c r="BZ146" s="1">
        <v>0</v>
      </c>
      <c r="CA146" s="1">
        <v>5</v>
      </c>
      <c r="CB146" s="1">
        <v>0</v>
      </c>
      <c r="CC146" s="1">
        <v>0</v>
      </c>
      <c r="CD146" s="1">
        <v>0</v>
      </c>
      <c r="CE146" s="1">
        <v>1</v>
      </c>
      <c r="CF146" s="1">
        <v>1</v>
      </c>
      <c r="CG146" s="1">
        <v>1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1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2">
        <v>21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1</v>
      </c>
      <c r="FV146" s="1">
        <v>0</v>
      </c>
      <c r="FW146" s="1">
        <v>0</v>
      </c>
      <c r="FX146" s="1">
        <v>0</v>
      </c>
      <c r="FY146" s="1">
        <v>0</v>
      </c>
      <c r="FZ146" s="1">
        <v>1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1">
        <v>0</v>
      </c>
      <c r="GL146" s="1">
        <v>0</v>
      </c>
      <c r="GM146" s="1">
        <v>7</v>
      </c>
      <c r="GN146" s="46">
        <v>0</v>
      </c>
      <c r="GO146" s="1">
        <v>0</v>
      </c>
      <c r="GP146" s="1">
        <v>0</v>
      </c>
      <c r="GQ146" s="1">
        <v>3</v>
      </c>
      <c r="GR146" s="1">
        <v>0</v>
      </c>
      <c r="GS146" s="1">
        <v>0</v>
      </c>
      <c r="GT146" s="1">
        <v>0</v>
      </c>
      <c r="GU146" s="1">
        <v>0</v>
      </c>
      <c r="GV146" s="1">
        <v>0</v>
      </c>
      <c r="GW146" s="1">
        <v>0</v>
      </c>
      <c r="GX146" s="1">
        <v>0</v>
      </c>
      <c r="GY146" s="1">
        <v>0</v>
      </c>
      <c r="GZ146" s="1">
        <v>0</v>
      </c>
      <c r="HA146" s="4">
        <f t="shared" si="2"/>
        <v>81</v>
      </c>
      <c r="HB146" s="3">
        <f>ROUND((21/81),2)</f>
        <v>0.26</v>
      </c>
    </row>
    <row r="147" spans="1:210" ht="43.2" x14ac:dyDescent="0.3">
      <c r="A147" s="5" t="s">
        <v>144</v>
      </c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46">
        <v>0</v>
      </c>
      <c r="J147" s="1">
        <v>0</v>
      </c>
      <c r="K147" s="1">
        <v>0</v>
      </c>
      <c r="L147" s="1">
        <v>0</v>
      </c>
      <c r="M147" s="46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1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1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2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1">
        <v>0</v>
      </c>
      <c r="GL147" s="1">
        <v>0</v>
      </c>
      <c r="GM147" s="1">
        <v>0</v>
      </c>
      <c r="GN147" s="46">
        <v>0</v>
      </c>
      <c r="GO147" s="1">
        <v>0</v>
      </c>
      <c r="GP147" s="1">
        <v>0</v>
      </c>
      <c r="GQ147" s="1">
        <v>0</v>
      </c>
      <c r="GR147" s="1">
        <v>0</v>
      </c>
      <c r="GS147" s="1">
        <v>0</v>
      </c>
      <c r="GT147" s="1">
        <v>0</v>
      </c>
      <c r="GU147" s="1">
        <v>0</v>
      </c>
      <c r="GV147" s="1">
        <v>0</v>
      </c>
      <c r="GW147" s="1">
        <v>0</v>
      </c>
      <c r="GX147" s="1">
        <v>0</v>
      </c>
      <c r="GY147" s="1">
        <v>0</v>
      </c>
      <c r="GZ147" s="1">
        <v>0</v>
      </c>
      <c r="HA147" s="4">
        <f t="shared" si="2"/>
        <v>2</v>
      </c>
      <c r="HB147" s="3"/>
    </row>
    <row r="148" spans="1:210" ht="28.8" x14ac:dyDescent="0.3">
      <c r="A148" s="5" t="s">
        <v>145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46">
        <v>0</v>
      </c>
      <c r="J148" s="1">
        <v>0</v>
      </c>
      <c r="K148" s="1">
        <v>0</v>
      </c>
      <c r="L148" s="1">
        <v>0</v>
      </c>
      <c r="M148" s="46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4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1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2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2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1">
        <v>0</v>
      </c>
      <c r="GL148" s="1">
        <v>0</v>
      </c>
      <c r="GM148" s="1">
        <v>0</v>
      </c>
      <c r="GN148" s="46">
        <v>0</v>
      </c>
      <c r="GO148" s="1">
        <v>0</v>
      </c>
      <c r="GP148" s="1">
        <v>0</v>
      </c>
      <c r="GQ148" s="1">
        <v>0</v>
      </c>
      <c r="GR148" s="1">
        <v>0</v>
      </c>
      <c r="GS148" s="1">
        <v>0</v>
      </c>
      <c r="GT148" s="1">
        <v>0</v>
      </c>
      <c r="GU148" s="1">
        <v>0</v>
      </c>
      <c r="GV148" s="1">
        <v>0</v>
      </c>
      <c r="GW148" s="1">
        <v>0</v>
      </c>
      <c r="GX148" s="1">
        <v>0</v>
      </c>
      <c r="GY148" s="1">
        <v>0</v>
      </c>
      <c r="GZ148" s="1">
        <v>0</v>
      </c>
      <c r="HA148" s="4">
        <f t="shared" si="2"/>
        <v>7</v>
      </c>
      <c r="HB148" s="3"/>
    </row>
    <row r="149" spans="1:210" ht="28.8" x14ac:dyDescent="0.3">
      <c r="A149" s="5" t="s">
        <v>146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46">
        <v>0</v>
      </c>
      <c r="J149" s="1">
        <v>0</v>
      </c>
      <c r="K149" s="1">
        <v>0</v>
      </c>
      <c r="L149" s="1">
        <v>0</v>
      </c>
      <c r="M149" s="46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2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4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1">
        <v>0</v>
      </c>
      <c r="GL149" s="1">
        <v>0</v>
      </c>
      <c r="GM149" s="1">
        <v>0</v>
      </c>
      <c r="GN149" s="46">
        <v>0</v>
      </c>
      <c r="GO149" s="1">
        <v>0</v>
      </c>
      <c r="GP149" s="1">
        <v>0</v>
      </c>
      <c r="GQ149" s="1">
        <v>0</v>
      </c>
      <c r="GR149" s="1">
        <v>0</v>
      </c>
      <c r="GS149" s="1">
        <v>0</v>
      </c>
      <c r="GT149" s="1">
        <v>0</v>
      </c>
      <c r="GU149" s="1">
        <v>0</v>
      </c>
      <c r="GV149" s="1">
        <v>0</v>
      </c>
      <c r="GW149" s="1">
        <v>0</v>
      </c>
      <c r="GX149" s="1">
        <v>0</v>
      </c>
      <c r="GY149" s="1">
        <v>0</v>
      </c>
      <c r="GZ149" s="1">
        <v>0</v>
      </c>
      <c r="HA149" s="4">
        <f t="shared" si="2"/>
        <v>4</v>
      </c>
      <c r="HB149" s="3"/>
    </row>
    <row r="150" spans="1:210" ht="28.8" x14ac:dyDescent="0.3">
      <c r="A150" s="5" t="s">
        <v>147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46">
        <v>0</v>
      </c>
      <c r="J150" s="1">
        <v>0</v>
      </c>
      <c r="K150" s="1">
        <v>0</v>
      </c>
      <c r="L150" s="1">
        <v>0</v>
      </c>
      <c r="M150" s="46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1</v>
      </c>
      <c r="CF150" s="1">
        <v>2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2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1">
        <v>0</v>
      </c>
      <c r="GL150" s="1">
        <v>0</v>
      </c>
      <c r="GM150" s="1">
        <v>0</v>
      </c>
      <c r="GN150" s="46">
        <v>0</v>
      </c>
      <c r="GO150" s="1">
        <v>0</v>
      </c>
      <c r="GP150" s="1">
        <v>0</v>
      </c>
      <c r="GQ150" s="1">
        <v>0</v>
      </c>
      <c r="GR150" s="1">
        <v>0</v>
      </c>
      <c r="GS150" s="1">
        <v>0</v>
      </c>
      <c r="GT150" s="1">
        <v>0</v>
      </c>
      <c r="GU150" s="1">
        <v>0</v>
      </c>
      <c r="GV150" s="1">
        <v>0</v>
      </c>
      <c r="GW150" s="1">
        <v>0</v>
      </c>
      <c r="GX150" s="1">
        <v>0</v>
      </c>
      <c r="GY150" s="1">
        <v>0</v>
      </c>
      <c r="GZ150" s="1">
        <v>0</v>
      </c>
      <c r="HA150" s="4">
        <f t="shared" si="2"/>
        <v>3</v>
      </c>
      <c r="HB150" s="3"/>
    </row>
    <row r="151" spans="1:210" ht="43.2" x14ac:dyDescent="0.3">
      <c r="A151" s="5" t="s">
        <v>148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46">
        <v>0</v>
      </c>
      <c r="J151" s="1">
        <v>0</v>
      </c>
      <c r="K151" s="1">
        <v>0</v>
      </c>
      <c r="L151" s="1">
        <v>0</v>
      </c>
      <c r="M151" s="46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2">
        <v>188</v>
      </c>
      <c r="EU151" s="1">
        <v>9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1">
        <v>0</v>
      </c>
      <c r="GL151" s="1">
        <v>0</v>
      </c>
      <c r="GM151" s="1">
        <v>0</v>
      </c>
      <c r="GN151" s="46">
        <v>0</v>
      </c>
      <c r="GO151" s="1">
        <v>0</v>
      </c>
      <c r="GP151" s="1">
        <v>0</v>
      </c>
      <c r="GQ151" s="1">
        <v>0</v>
      </c>
      <c r="GR151" s="1">
        <v>0</v>
      </c>
      <c r="GS151" s="1">
        <v>0</v>
      </c>
      <c r="GT151" s="1">
        <v>0</v>
      </c>
      <c r="GU151" s="1">
        <v>0</v>
      </c>
      <c r="GV151" s="1">
        <v>0</v>
      </c>
      <c r="GW151" s="1">
        <v>0</v>
      </c>
      <c r="GX151" s="1">
        <v>0</v>
      </c>
      <c r="GY151" s="1">
        <v>0</v>
      </c>
      <c r="GZ151" s="1">
        <v>0</v>
      </c>
      <c r="HA151" s="4">
        <f t="shared" si="2"/>
        <v>197</v>
      </c>
      <c r="HB151" s="3">
        <f>ROUND((188/197),2)</f>
        <v>0.95</v>
      </c>
    </row>
    <row r="152" spans="1:210" ht="43.2" x14ac:dyDescent="0.3">
      <c r="A152" s="5" t="s">
        <v>149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46">
        <v>0</v>
      </c>
      <c r="J152" s="1">
        <v>0</v>
      </c>
      <c r="K152" s="1">
        <v>0</v>
      </c>
      <c r="L152" s="1">
        <v>0</v>
      </c>
      <c r="M152" s="46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35</v>
      </c>
      <c r="EU152" s="2">
        <v>20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1">
        <v>0</v>
      </c>
      <c r="GL152" s="1">
        <v>0</v>
      </c>
      <c r="GM152" s="1">
        <v>0</v>
      </c>
      <c r="GN152" s="46">
        <v>0</v>
      </c>
      <c r="GO152" s="1">
        <v>0</v>
      </c>
      <c r="GP152" s="1">
        <v>0</v>
      </c>
      <c r="GQ152" s="1">
        <v>0</v>
      </c>
      <c r="GR152" s="1">
        <v>0</v>
      </c>
      <c r="GS152" s="1">
        <v>0</v>
      </c>
      <c r="GT152" s="1">
        <v>0</v>
      </c>
      <c r="GU152" s="1">
        <v>0</v>
      </c>
      <c r="GV152" s="1">
        <v>0</v>
      </c>
      <c r="GW152" s="1">
        <v>0</v>
      </c>
      <c r="GX152" s="1">
        <v>0</v>
      </c>
      <c r="GY152" s="1">
        <v>0</v>
      </c>
      <c r="GZ152" s="1">
        <v>0</v>
      </c>
      <c r="HA152" s="4">
        <f t="shared" si="2"/>
        <v>55</v>
      </c>
      <c r="HB152" s="3">
        <f>ROUND((20/55),2)</f>
        <v>0.36</v>
      </c>
    </row>
    <row r="153" spans="1:210" ht="43.2" x14ac:dyDescent="0.3">
      <c r="A153" s="5" t="s">
        <v>150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46">
        <v>0</v>
      </c>
      <c r="J153" s="1">
        <v>0</v>
      </c>
      <c r="K153" s="1">
        <v>0</v>
      </c>
      <c r="L153" s="1">
        <v>0</v>
      </c>
      <c r="M153" s="46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4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2">
        <v>195</v>
      </c>
      <c r="EW153" s="1">
        <v>13</v>
      </c>
      <c r="EX153" s="1">
        <v>4</v>
      </c>
      <c r="EY153" s="1">
        <v>0</v>
      </c>
      <c r="EZ153" s="1">
        <v>0</v>
      </c>
      <c r="FA153" s="1">
        <v>3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112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1">
        <v>0</v>
      </c>
      <c r="GL153" s="1">
        <v>0</v>
      </c>
      <c r="GM153" s="1">
        <v>0</v>
      </c>
      <c r="GN153" s="46">
        <v>0</v>
      </c>
      <c r="GO153" s="1">
        <v>0</v>
      </c>
      <c r="GP153" s="1">
        <v>12</v>
      </c>
      <c r="GQ153" s="1">
        <v>0</v>
      </c>
      <c r="GR153" s="1">
        <v>0</v>
      </c>
      <c r="GS153" s="1">
        <v>0</v>
      </c>
      <c r="GT153" s="1">
        <v>0</v>
      </c>
      <c r="GU153" s="1">
        <v>0</v>
      </c>
      <c r="GV153" s="1">
        <v>0</v>
      </c>
      <c r="GW153" s="1">
        <v>0</v>
      </c>
      <c r="GX153" s="1">
        <v>0</v>
      </c>
      <c r="GY153" s="1">
        <v>0</v>
      </c>
      <c r="GZ153" s="1">
        <v>1</v>
      </c>
      <c r="HA153" s="4">
        <f t="shared" si="2"/>
        <v>344</v>
      </c>
      <c r="HB153" s="3">
        <f>ROUND((195/344),2)</f>
        <v>0.56999999999999995</v>
      </c>
    </row>
    <row r="154" spans="1:210" ht="28.8" x14ac:dyDescent="0.3">
      <c r="A154" s="5" t="s">
        <v>151</v>
      </c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46">
        <v>0</v>
      </c>
      <c r="J154" s="1">
        <v>0</v>
      </c>
      <c r="K154" s="1">
        <v>0</v>
      </c>
      <c r="L154" s="1">
        <v>0</v>
      </c>
      <c r="M154" s="46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63</v>
      </c>
      <c r="EW154" s="2">
        <v>199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9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1">
        <v>0</v>
      </c>
      <c r="GL154" s="1">
        <v>0</v>
      </c>
      <c r="GM154" s="1">
        <v>0</v>
      </c>
      <c r="GN154" s="46">
        <v>0</v>
      </c>
      <c r="GO154" s="1">
        <v>0</v>
      </c>
      <c r="GP154" s="1">
        <v>2</v>
      </c>
      <c r="GQ154" s="1">
        <v>0</v>
      </c>
      <c r="GR154" s="1">
        <v>0</v>
      </c>
      <c r="GS154" s="1">
        <v>0</v>
      </c>
      <c r="GT154" s="1">
        <v>0</v>
      </c>
      <c r="GU154" s="1">
        <v>0</v>
      </c>
      <c r="GV154" s="1">
        <v>0</v>
      </c>
      <c r="GW154" s="1">
        <v>0</v>
      </c>
      <c r="GX154" s="1">
        <v>0</v>
      </c>
      <c r="GY154" s="1">
        <v>0</v>
      </c>
      <c r="GZ154" s="1">
        <v>1</v>
      </c>
      <c r="HA154" s="4">
        <f t="shared" si="2"/>
        <v>274</v>
      </c>
      <c r="HB154" s="3">
        <f>ROUND((199/274),2)</f>
        <v>0.73</v>
      </c>
    </row>
    <row r="155" spans="1:210" ht="28.8" x14ac:dyDescent="0.3">
      <c r="A155" s="5" t="s">
        <v>152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46">
        <v>0</v>
      </c>
      <c r="J155" s="1">
        <v>0</v>
      </c>
      <c r="K155" s="1">
        <v>0</v>
      </c>
      <c r="L155" s="1">
        <v>0</v>
      </c>
      <c r="M155" s="46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50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5</v>
      </c>
      <c r="EW155" s="1">
        <v>0</v>
      </c>
      <c r="EX155" s="2">
        <v>41</v>
      </c>
      <c r="EY155" s="1">
        <v>2</v>
      </c>
      <c r="EZ155" s="1">
        <v>7</v>
      </c>
      <c r="FA155" s="1">
        <v>19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1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1">
        <v>0</v>
      </c>
      <c r="GL155" s="1">
        <v>0</v>
      </c>
      <c r="GM155" s="1">
        <v>6</v>
      </c>
      <c r="GN155" s="46">
        <v>0</v>
      </c>
      <c r="GO155" s="1">
        <v>0</v>
      </c>
      <c r="GP155" s="1">
        <v>1</v>
      </c>
      <c r="GQ155" s="1">
        <v>0</v>
      </c>
      <c r="GR155" s="1">
        <v>0</v>
      </c>
      <c r="GS155" s="1">
        <v>0</v>
      </c>
      <c r="GT155" s="1">
        <v>0</v>
      </c>
      <c r="GU155" s="1">
        <v>0</v>
      </c>
      <c r="GV155" s="1">
        <v>0</v>
      </c>
      <c r="GW155" s="1">
        <v>0</v>
      </c>
      <c r="GX155" s="1">
        <v>0</v>
      </c>
      <c r="GY155" s="1">
        <v>0</v>
      </c>
      <c r="GZ155" s="1">
        <v>0</v>
      </c>
      <c r="HA155" s="4">
        <f t="shared" si="2"/>
        <v>132</v>
      </c>
      <c r="HB155" s="3">
        <f>ROUND((41/132),2)</f>
        <v>0.31</v>
      </c>
    </row>
    <row r="156" spans="1:210" ht="43.2" x14ac:dyDescent="0.3">
      <c r="A156" s="5" t="s">
        <v>153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46">
        <v>0</v>
      </c>
      <c r="J156" s="1">
        <v>0</v>
      </c>
      <c r="K156" s="1">
        <v>0</v>
      </c>
      <c r="L156" s="1">
        <v>0</v>
      </c>
      <c r="M156" s="46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1</v>
      </c>
      <c r="EW156" s="1">
        <v>0</v>
      </c>
      <c r="EX156" s="1">
        <v>0</v>
      </c>
      <c r="EY156" s="2">
        <v>16</v>
      </c>
      <c r="EZ156" s="1">
        <v>5</v>
      </c>
      <c r="FA156" s="1">
        <v>7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1">
        <v>0</v>
      </c>
      <c r="GL156" s="1">
        <v>0</v>
      </c>
      <c r="GM156" s="1">
        <v>2</v>
      </c>
      <c r="GN156" s="46">
        <v>0</v>
      </c>
      <c r="GO156" s="1">
        <v>0</v>
      </c>
      <c r="GP156" s="1">
        <v>0</v>
      </c>
      <c r="GQ156" s="1">
        <v>0</v>
      </c>
      <c r="GR156" s="1">
        <v>0</v>
      </c>
      <c r="GS156" s="1">
        <v>0</v>
      </c>
      <c r="GT156" s="1">
        <v>0</v>
      </c>
      <c r="GU156" s="1">
        <v>0</v>
      </c>
      <c r="GV156" s="1">
        <v>0</v>
      </c>
      <c r="GW156" s="1">
        <v>0</v>
      </c>
      <c r="GX156" s="1">
        <v>0</v>
      </c>
      <c r="GY156" s="1">
        <v>0</v>
      </c>
      <c r="GZ156" s="1">
        <v>0</v>
      </c>
      <c r="HA156" s="4">
        <f t="shared" si="2"/>
        <v>31</v>
      </c>
      <c r="HB156" s="3">
        <f>ROUND((16/31),2)</f>
        <v>0.52</v>
      </c>
    </row>
    <row r="157" spans="1:210" ht="43.2" x14ac:dyDescent="0.3">
      <c r="A157" s="5" t="s">
        <v>154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46">
        <v>0</v>
      </c>
      <c r="J157" s="1">
        <v>0</v>
      </c>
      <c r="K157" s="1">
        <v>0</v>
      </c>
      <c r="L157" s="1">
        <v>0</v>
      </c>
      <c r="M157" s="46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1</v>
      </c>
      <c r="EW157" s="1">
        <v>0</v>
      </c>
      <c r="EX157" s="1">
        <v>6</v>
      </c>
      <c r="EY157" s="1">
        <v>13</v>
      </c>
      <c r="EZ157" s="2">
        <v>30</v>
      </c>
      <c r="FA157" s="1">
        <v>10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1">
        <v>0</v>
      </c>
      <c r="GL157" s="1">
        <v>0</v>
      </c>
      <c r="GM157" s="1">
        <v>2</v>
      </c>
      <c r="GN157" s="46">
        <v>0</v>
      </c>
      <c r="GO157" s="1">
        <v>0</v>
      </c>
      <c r="GP157" s="1">
        <v>0</v>
      </c>
      <c r="GQ157" s="1">
        <v>0</v>
      </c>
      <c r="GR157" s="1">
        <v>0</v>
      </c>
      <c r="GS157" s="1">
        <v>0</v>
      </c>
      <c r="GT157" s="1">
        <v>0</v>
      </c>
      <c r="GU157" s="1">
        <v>0</v>
      </c>
      <c r="GV157" s="1">
        <v>0</v>
      </c>
      <c r="GW157" s="1">
        <v>0</v>
      </c>
      <c r="GX157" s="1">
        <v>0</v>
      </c>
      <c r="GY157" s="1">
        <v>0</v>
      </c>
      <c r="GZ157" s="1">
        <v>0</v>
      </c>
      <c r="HA157" s="4">
        <f t="shared" si="2"/>
        <v>62</v>
      </c>
      <c r="HB157" s="3">
        <f>ROUND((30/62),2)</f>
        <v>0.48</v>
      </c>
    </row>
    <row r="158" spans="1:210" ht="28.8" x14ac:dyDescent="0.3">
      <c r="A158" s="5" t="s">
        <v>155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46">
        <v>0</v>
      </c>
      <c r="J158" s="1">
        <v>0</v>
      </c>
      <c r="K158" s="1">
        <v>0</v>
      </c>
      <c r="L158" s="1">
        <v>0</v>
      </c>
      <c r="M158" s="46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2">
        <v>3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1">
        <v>0</v>
      </c>
      <c r="GL158" s="1">
        <v>0</v>
      </c>
      <c r="GM158" s="1">
        <v>0</v>
      </c>
      <c r="GN158" s="46">
        <v>0</v>
      </c>
      <c r="GO158" s="1">
        <v>0</v>
      </c>
      <c r="GP158" s="1">
        <v>0</v>
      </c>
      <c r="GQ158" s="1">
        <v>0</v>
      </c>
      <c r="GR158" s="1">
        <v>0</v>
      </c>
      <c r="GS158" s="1">
        <v>0</v>
      </c>
      <c r="GT158" s="1">
        <v>0</v>
      </c>
      <c r="GU158" s="1">
        <v>0</v>
      </c>
      <c r="GV158" s="1">
        <v>0</v>
      </c>
      <c r="GW158" s="1">
        <v>0</v>
      </c>
      <c r="GX158" s="1">
        <v>0</v>
      </c>
      <c r="GY158" s="1">
        <v>0</v>
      </c>
      <c r="GZ158" s="1">
        <v>0</v>
      </c>
      <c r="HA158" s="4">
        <f t="shared" si="2"/>
        <v>3</v>
      </c>
      <c r="HB158" s="3"/>
    </row>
    <row r="159" spans="1:210" ht="43.2" x14ac:dyDescent="0.3">
      <c r="A159" s="5" t="s">
        <v>156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46">
        <v>0</v>
      </c>
      <c r="J159" s="1">
        <v>0</v>
      </c>
      <c r="K159" s="1">
        <v>0</v>
      </c>
      <c r="L159" s="1">
        <v>0</v>
      </c>
      <c r="M159" s="46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1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2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1">
        <v>0</v>
      </c>
      <c r="GL159" s="1">
        <v>0</v>
      </c>
      <c r="GM159" s="1">
        <v>0</v>
      </c>
      <c r="GN159" s="46">
        <v>0</v>
      </c>
      <c r="GO159" s="1">
        <v>0</v>
      </c>
      <c r="GP159" s="1">
        <v>0</v>
      </c>
      <c r="GQ159" s="1">
        <v>0</v>
      </c>
      <c r="GR159" s="1">
        <v>0</v>
      </c>
      <c r="GS159" s="1">
        <v>0</v>
      </c>
      <c r="GT159" s="1">
        <v>0</v>
      </c>
      <c r="GU159" s="1">
        <v>0</v>
      </c>
      <c r="GV159" s="1">
        <v>0</v>
      </c>
      <c r="GW159" s="1">
        <v>0</v>
      </c>
      <c r="GX159" s="1">
        <v>0</v>
      </c>
      <c r="GY159" s="1">
        <v>0</v>
      </c>
      <c r="GZ159" s="1">
        <v>0</v>
      </c>
      <c r="HA159" s="4">
        <f t="shared" si="2"/>
        <v>1</v>
      </c>
      <c r="HB159" s="3"/>
    </row>
    <row r="160" spans="1:210" ht="43.2" x14ac:dyDescent="0.3">
      <c r="A160" s="5" t="s">
        <v>157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46">
        <v>0</v>
      </c>
      <c r="J160" s="1">
        <v>0</v>
      </c>
      <c r="K160" s="1">
        <v>0</v>
      </c>
      <c r="L160" s="1">
        <v>0</v>
      </c>
      <c r="M160" s="46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1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2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1">
        <v>0</v>
      </c>
      <c r="GL160" s="1">
        <v>0</v>
      </c>
      <c r="GM160" s="1">
        <v>0</v>
      </c>
      <c r="GN160" s="46">
        <v>0</v>
      </c>
      <c r="GO160" s="1">
        <v>0</v>
      </c>
      <c r="GP160" s="1">
        <v>0</v>
      </c>
      <c r="GQ160" s="1">
        <v>0</v>
      </c>
      <c r="GR160" s="1">
        <v>0</v>
      </c>
      <c r="GS160" s="1">
        <v>0</v>
      </c>
      <c r="GT160" s="1">
        <v>0</v>
      </c>
      <c r="GU160" s="1">
        <v>0</v>
      </c>
      <c r="GV160" s="1">
        <v>0</v>
      </c>
      <c r="GW160" s="1">
        <v>0</v>
      </c>
      <c r="GX160" s="1">
        <v>0</v>
      </c>
      <c r="GY160" s="1">
        <v>0</v>
      </c>
      <c r="GZ160" s="1">
        <v>0</v>
      </c>
      <c r="HA160" s="4">
        <f t="shared" si="2"/>
        <v>1</v>
      </c>
      <c r="HB160" s="3"/>
    </row>
    <row r="161" spans="1:210" ht="28.8" x14ac:dyDescent="0.3">
      <c r="A161" s="5" t="s">
        <v>158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46">
        <v>0</v>
      </c>
      <c r="J161" s="1">
        <v>0</v>
      </c>
      <c r="K161" s="1">
        <v>0</v>
      </c>
      <c r="L161" s="1">
        <v>0</v>
      </c>
      <c r="M161" s="46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2">
        <v>1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1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1">
        <v>0</v>
      </c>
      <c r="GL161" s="1">
        <v>0</v>
      </c>
      <c r="GM161" s="1">
        <v>0</v>
      </c>
      <c r="GN161" s="46">
        <v>0</v>
      </c>
      <c r="GO161" s="1">
        <v>0</v>
      </c>
      <c r="GP161" s="1">
        <v>0</v>
      </c>
      <c r="GQ161" s="1">
        <v>0</v>
      </c>
      <c r="GR161" s="1">
        <v>0</v>
      </c>
      <c r="GS161" s="1">
        <v>0</v>
      </c>
      <c r="GT161" s="1">
        <v>0</v>
      </c>
      <c r="GU161" s="1">
        <v>0</v>
      </c>
      <c r="GV161" s="1">
        <v>0</v>
      </c>
      <c r="GW161" s="1">
        <v>0</v>
      </c>
      <c r="GX161" s="1">
        <v>0</v>
      </c>
      <c r="GY161" s="1">
        <v>0</v>
      </c>
      <c r="GZ161" s="1">
        <v>0</v>
      </c>
      <c r="HA161" s="4">
        <f t="shared" si="2"/>
        <v>2</v>
      </c>
      <c r="HB161" s="3"/>
    </row>
    <row r="162" spans="1:210" ht="28.8" x14ac:dyDescent="0.3">
      <c r="A162" s="5" t="s">
        <v>159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46">
        <v>0</v>
      </c>
      <c r="J162" s="1">
        <v>0</v>
      </c>
      <c r="K162" s="1">
        <v>0</v>
      </c>
      <c r="L162" s="1">
        <v>0</v>
      </c>
      <c r="M162" s="46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1</v>
      </c>
      <c r="FE162" s="2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1">
        <v>0</v>
      </c>
      <c r="GL162" s="1">
        <v>0</v>
      </c>
      <c r="GM162" s="1">
        <v>0</v>
      </c>
      <c r="GN162" s="46">
        <v>0</v>
      </c>
      <c r="GO162" s="1">
        <v>0</v>
      </c>
      <c r="GP162" s="1">
        <v>0</v>
      </c>
      <c r="GQ162" s="1">
        <v>0</v>
      </c>
      <c r="GR162" s="1">
        <v>0</v>
      </c>
      <c r="GS162" s="1">
        <v>0</v>
      </c>
      <c r="GT162" s="1">
        <v>0</v>
      </c>
      <c r="GU162" s="1">
        <v>0</v>
      </c>
      <c r="GV162" s="1">
        <v>0</v>
      </c>
      <c r="GW162" s="1">
        <v>0</v>
      </c>
      <c r="GX162" s="1">
        <v>0</v>
      </c>
      <c r="GY162" s="1">
        <v>0</v>
      </c>
      <c r="GZ162" s="1">
        <v>0</v>
      </c>
      <c r="HA162" s="4">
        <f t="shared" si="2"/>
        <v>1</v>
      </c>
      <c r="HB162" s="3"/>
    </row>
    <row r="163" spans="1:210" ht="28.8" x14ac:dyDescent="0.3">
      <c r="A163" s="5" t="s">
        <v>160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46">
        <v>0</v>
      </c>
      <c r="J163" s="1">
        <v>0</v>
      </c>
      <c r="K163" s="1">
        <v>0</v>
      </c>
      <c r="L163" s="1">
        <v>0</v>
      </c>
      <c r="M163" s="46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1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1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1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1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1</v>
      </c>
      <c r="FE163" s="1">
        <v>0</v>
      </c>
      <c r="FF163" s="2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4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1</v>
      </c>
      <c r="GJ163" s="1">
        <v>0</v>
      </c>
      <c r="GK163" s="1">
        <v>0</v>
      </c>
      <c r="GL163" s="1">
        <v>0</v>
      </c>
      <c r="GM163" s="1">
        <v>0</v>
      </c>
      <c r="GN163" s="46">
        <v>0</v>
      </c>
      <c r="GO163" s="1">
        <v>0</v>
      </c>
      <c r="GP163" s="1">
        <v>0</v>
      </c>
      <c r="GQ163" s="1">
        <v>0</v>
      </c>
      <c r="GR163" s="1">
        <v>0</v>
      </c>
      <c r="GS163" s="1">
        <v>0</v>
      </c>
      <c r="GT163" s="1">
        <v>0</v>
      </c>
      <c r="GU163" s="1">
        <v>0</v>
      </c>
      <c r="GV163" s="1">
        <v>0</v>
      </c>
      <c r="GW163" s="1">
        <v>0</v>
      </c>
      <c r="GX163" s="1">
        <v>0</v>
      </c>
      <c r="GY163" s="1">
        <v>0</v>
      </c>
      <c r="GZ163" s="1">
        <v>0</v>
      </c>
      <c r="HA163" s="4">
        <f t="shared" si="2"/>
        <v>10</v>
      </c>
      <c r="HB163" s="3"/>
    </row>
    <row r="164" spans="1:210" ht="28.8" x14ac:dyDescent="0.3">
      <c r="A164" s="5" t="s">
        <v>161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46">
        <v>0</v>
      </c>
      <c r="J164" s="1">
        <v>0</v>
      </c>
      <c r="K164" s="1">
        <v>0</v>
      </c>
      <c r="L164" s="1">
        <v>0</v>
      </c>
      <c r="M164" s="46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2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2</v>
      </c>
      <c r="GH164" s="1">
        <v>0</v>
      </c>
      <c r="GI164" s="1">
        <v>0</v>
      </c>
      <c r="GJ164" s="1">
        <v>0</v>
      </c>
      <c r="GK164" s="1">
        <v>0</v>
      </c>
      <c r="GL164" s="1">
        <v>0</v>
      </c>
      <c r="GM164" s="1">
        <v>0</v>
      </c>
      <c r="GN164" s="46">
        <v>0</v>
      </c>
      <c r="GO164" s="1">
        <v>0</v>
      </c>
      <c r="GP164" s="1">
        <v>0</v>
      </c>
      <c r="GQ164" s="1">
        <v>0</v>
      </c>
      <c r="GR164" s="1">
        <v>0</v>
      </c>
      <c r="GS164" s="1">
        <v>0</v>
      </c>
      <c r="GT164" s="1">
        <v>0</v>
      </c>
      <c r="GU164" s="1">
        <v>0</v>
      </c>
      <c r="GV164" s="1">
        <v>0</v>
      </c>
      <c r="GW164" s="1">
        <v>0</v>
      </c>
      <c r="GX164" s="1">
        <v>0</v>
      </c>
      <c r="GY164" s="1">
        <v>0</v>
      </c>
      <c r="GZ164" s="1">
        <v>0</v>
      </c>
      <c r="HA164" s="4">
        <f t="shared" si="2"/>
        <v>2</v>
      </c>
      <c r="HB164" s="3"/>
    </row>
    <row r="165" spans="1:210" ht="28.8" x14ac:dyDescent="0.3">
      <c r="A165" s="5" t="s">
        <v>162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46">
        <v>0</v>
      </c>
      <c r="J165" s="1">
        <v>0</v>
      </c>
      <c r="K165" s="1">
        <v>0</v>
      </c>
      <c r="L165" s="1">
        <v>0</v>
      </c>
      <c r="M165" s="46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20</v>
      </c>
      <c r="AG165" s="1">
        <v>0</v>
      </c>
      <c r="AH165" s="1">
        <v>0</v>
      </c>
      <c r="AI165" s="1">
        <v>3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2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5</v>
      </c>
      <c r="CT165" s="1">
        <v>3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2">
        <v>29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1">
        <v>0</v>
      </c>
      <c r="GL165" s="1">
        <v>0</v>
      </c>
      <c r="GM165" s="1">
        <v>0</v>
      </c>
      <c r="GN165" s="46">
        <v>0</v>
      </c>
      <c r="GO165" s="1">
        <v>0</v>
      </c>
      <c r="GP165" s="1">
        <v>0</v>
      </c>
      <c r="GQ165" s="1">
        <v>6</v>
      </c>
      <c r="GR165" s="1">
        <v>0</v>
      </c>
      <c r="GS165" s="1">
        <v>0</v>
      </c>
      <c r="GT165" s="1">
        <v>0</v>
      </c>
      <c r="GU165" s="1">
        <v>0</v>
      </c>
      <c r="GV165" s="1">
        <v>0</v>
      </c>
      <c r="GW165" s="1">
        <v>0</v>
      </c>
      <c r="GX165" s="1">
        <v>0</v>
      </c>
      <c r="GY165" s="1">
        <v>0</v>
      </c>
      <c r="GZ165" s="1">
        <v>0</v>
      </c>
      <c r="HA165" s="4">
        <f t="shared" si="2"/>
        <v>68</v>
      </c>
      <c r="HB165" s="3">
        <f>ROUND((29/68),2)</f>
        <v>0.43</v>
      </c>
    </row>
    <row r="166" spans="1:210" ht="28.8" x14ac:dyDescent="0.3">
      <c r="A166" s="5" t="s">
        <v>163</v>
      </c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46">
        <v>0</v>
      </c>
      <c r="J166" s="1">
        <v>0</v>
      </c>
      <c r="K166" s="1">
        <v>0</v>
      </c>
      <c r="L166" s="1">
        <v>0</v>
      </c>
      <c r="M166" s="46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1</v>
      </c>
      <c r="AG166" s="1">
        <v>0</v>
      </c>
      <c r="AH166" s="1">
        <v>0</v>
      </c>
      <c r="AI166" s="1">
        <v>1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2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2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1">
        <v>0</v>
      </c>
      <c r="GL166" s="1">
        <v>0</v>
      </c>
      <c r="GM166" s="1">
        <v>0</v>
      </c>
      <c r="GN166" s="46">
        <v>0</v>
      </c>
      <c r="GO166" s="1">
        <v>0</v>
      </c>
      <c r="GP166" s="1">
        <v>0</v>
      </c>
      <c r="GQ166" s="1">
        <v>0</v>
      </c>
      <c r="GR166" s="1">
        <v>0</v>
      </c>
      <c r="GS166" s="1">
        <v>0</v>
      </c>
      <c r="GT166" s="1">
        <v>0</v>
      </c>
      <c r="GU166" s="1">
        <v>0</v>
      </c>
      <c r="GV166" s="1">
        <v>0</v>
      </c>
      <c r="GW166" s="1">
        <v>1</v>
      </c>
      <c r="GX166" s="1">
        <v>0</v>
      </c>
      <c r="GY166" s="1">
        <v>0</v>
      </c>
      <c r="GZ166" s="1">
        <v>0</v>
      </c>
      <c r="HA166" s="4">
        <f t="shared" si="2"/>
        <v>5</v>
      </c>
      <c r="HB166" s="3"/>
    </row>
    <row r="167" spans="1:210" ht="28.8" x14ac:dyDescent="0.3">
      <c r="A167" s="5" t="s">
        <v>164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46">
        <v>0</v>
      </c>
      <c r="J167" s="1">
        <v>0</v>
      </c>
      <c r="K167" s="1">
        <v>0</v>
      </c>
      <c r="L167" s="1">
        <v>0</v>
      </c>
      <c r="M167" s="46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5</v>
      </c>
      <c r="AG167" s="1">
        <v>0</v>
      </c>
      <c r="AH167" s="1">
        <v>0</v>
      </c>
      <c r="AI167" s="1">
        <v>1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1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2</v>
      </c>
      <c r="FI167" s="1">
        <v>0</v>
      </c>
      <c r="FJ167" s="2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1">
        <v>0</v>
      </c>
      <c r="GL167" s="1">
        <v>0</v>
      </c>
      <c r="GM167" s="1">
        <v>0</v>
      </c>
      <c r="GN167" s="46">
        <v>0</v>
      </c>
      <c r="GO167" s="1">
        <v>0</v>
      </c>
      <c r="GP167" s="1">
        <v>0</v>
      </c>
      <c r="GQ167" s="1">
        <v>3</v>
      </c>
      <c r="GR167" s="1">
        <v>0</v>
      </c>
      <c r="GS167" s="1">
        <v>0</v>
      </c>
      <c r="GT167" s="1">
        <v>0</v>
      </c>
      <c r="GU167" s="1">
        <v>0</v>
      </c>
      <c r="GV167" s="1">
        <v>0</v>
      </c>
      <c r="GW167" s="1">
        <v>2</v>
      </c>
      <c r="GX167" s="1">
        <v>0</v>
      </c>
      <c r="GY167" s="1">
        <v>0</v>
      </c>
      <c r="GZ167" s="1">
        <v>0</v>
      </c>
      <c r="HA167" s="4">
        <f t="shared" si="2"/>
        <v>14</v>
      </c>
      <c r="HB167" s="3"/>
    </row>
    <row r="168" spans="1:210" ht="43.2" x14ac:dyDescent="0.3">
      <c r="A168" s="5" t="s">
        <v>165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46">
        <v>0</v>
      </c>
      <c r="J168" s="1">
        <v>0</v>
      </c>
      <c r="K168" s="1">
        <v>0</v>
      </c>
      <c r="L168" s="1">
        <v>0</v>
      </c>
      <c r="M168" s="46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4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2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3</v>
      </c>
      <c r="FI168" s="1">
        <v>0</v>
      </c>
      <c r="FJ168" s="1">
        <v>0</v>
      </c>
      <c r="FK168" s="2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1">
        <v>0</v>
      </c>
      <c r="GL168" s="1">
        <v>0</v>
      </c>
      <c r="GM168" s="1">
        <v>0</v>
      </c>
      <c r="GN168" s="46">
        <v>0</v>
      </c>
      <c r="GO168" s="1">
        <v>0</v>
      </c>
      <c r="GP168" s="1">
        <v>0</v>
      </c>
      <c r="GQ168" s="1">
        <v>0</v>
      </c>
      <c r="GR168" s="1">
        <v>0</v>
      </c>
      <c r="GS168" s="1">
        <v>0</v>
      </c>
      <c r="GT168" s="1">
        <v>0</v>
      </c>
      <c r="GU168" s="1">
        <v>0</v>
      </c>
      <c r="GV168" s="1">
        <v>0</v>
      </c>
      <c r="GW168" s="1">
        <v>3</v>
      </c>
      <c r="GX168" s="1">
        <v>0</v>
      </c>
      <c r="GY168" s="1">
        <v>0</v>
      </c>
      <c r="GZ168" s="1">
        <v>0</v>
      </c>
      <c r="HA168" s="4">
        <f t="shared" si="2"/>
        <v>12</v>
      </c>
      <c r="HB168" s="3"/>
    </row>
    <row r="169" spans="1:210" ht="28.8" x14ac:dyDescent="0.3">
      <c r="A169" s="5" t="s">
        <v>166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46">
        <v>0</v>
      </c>
      <c r="J169" s="1">
        <v>0</v>
      </c>
      <c r="K169" s="1">
        <v>0</v>
      </c>
      <c r="L169" s="1">
        <v>0</v>
      </c>
      <c r="M169" s="46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1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1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2">
        <v>5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1">
        <v>0</v>
      </c>
      <c r="GL169" s="1">
        <v>0</v>
      </c>
      <c r="GM169" s="1">
        <v>0</v>
      </c>
      <c r="GN169" s="46">
        <v>0</v>
      </c>
      <c r="GO169" s="1">
        <v>0</v>
      </c>
      <c r="GP169" s="1">
        <v>0</v>
      </c>
      <c r="GQ169" s="1">
        <v>0</v>
      </c>
      <c r="GR169" s="1">
        <v>0</v>
      </c>
      <c r="GS169" s="1">
        <v>0</v>
      </c>
      <c r="GT169" s="1">
        <v>0</v>
      </c>
      <c r="GU169" s="1">
        <v>0</v>
      </c>
      <c r="GV169" s="1">
        <v>0</v>
      </c>
      <c r="GW169" s="1">
        <v>0</v>
      </c>
      <c r="GX169" s="1">
        <v>0</v>
      </c>
      <c r="GY169" s="1">
        <v>0</v>
      </c>
      <c r="GZ169" s="1">
        <v>0</v>
      </c>
      <c r="HA169" s="4">
        <f t="shared" si="2"/>
        <v>7</v>
      </c>
      <c r="HB169" s="3"/>
    </row>
    <row r="170" spans="1:210" ht="43.2" x14ac:dyDescent="0.3">
      <c r="A170" s="5" t="s">
        <v>167</v>
      </c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46">
        <v>0</v>
      </c>
      <c r="J170" s="1">
        <v>0</v>
      </c>
      <c r="K170" s="1">
        <v>0</v>
      </c>
      <c r="L170" s="1">
        <v>0</v>
      </c>
      <c r="M170" s="46">
        <v>0</v>
      </c>
      <c r="N170" s="1">
        <v>0</v>
      </c>
      <c r="O170" s="1">
        <v>5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1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1</v>
      </c>
      <c r="FM170" s="2">
        <v>3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1</v>
      </c>
      <c r="GJ170" s="1">
        <v>0</v>
      </c>
      <c r="GK170" s="1">
        <v>0</v>
      </c>
      <c r="GL170" s="1">
        <v>0</v>
      </c>
      <c r="GM170" s="1">
        <v>2</v>
      </c>
      <c r="GN170" s="46">
        <v>0</v>
      </c>
      <c r="GO170" s="1">
        <v>0</v>
      </c>
      <c r="GP170" s="1">
        <v>0</v>
      </c>
      <c r="GQ170" s="1">
        <v>0</v>
      </c>
      <c r="GR170" s="1">
        <v>0</v>
      </c>
      <c r="GS170" s="1">
        <v>0</v>
      </c>
      <c r="GT170" s="1">
        <v>0</v>
      </c>
      <c r="GU170" s="1">
        <v>0</v>
      </c>
      <c r="GV170" s="1">
        <v>0</v>
      </c>
      <c r="GW170" s="1">
        <v>0</v>
      </c>
      <c r="GX170" s="1">
        <v>0</v>
      </c>
      <c r="GY170" s="1">
        <v>0</v>
      </c>
      <c r="GZ170" s="1">
        <v>0</v>
      </c>
      <c r="HA170" s="4">
        <f t="shared" si="2"/>
        <v>13</v>
      </c>
      <c r="HB170" s="3"/>
    </row>
    <row r="171" spans="1:210" ht="28.8" x14ac:dyDescent="0.3">
      <c r="A171" s="5" t="s">
        <v>168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46">
        <v>0</v>
      </c>
      <c r="J171" s="1">
        <v>0</v>
      </c>
      <c r="K171" s="1">
        <v>0</v>
      </c>
      <c r="L171" s="1">
        <v>0</v>
      </c>
      <c r="M171" s="46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1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2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1">
        <v>0</v>
      </c>
      <c r="GL171" s="1">
        <v>0</v>
      </c>
      <c r="GM171" s="1">
        <v>0</v>
      </c>
      <c r="GN171" s="46">
        <v>0</v>
      </c>
      <c r="GO171" s="1">
        <v>0</v>
      </c>
      <c r="GP171" s="1">
        <v>0</v>
      </c>
      <c r="GQ171" s="1">
        <v>0</v>
      </c>
      <c r="GR171" s="1">
        <v>0</v>
      </c>
      <c r="GS171" s="1">
        <v>0</v>
      </c>
      <c r="GT171" s="1">
        <v>0</v>
      </c>
      <c r="GU171" s="1">
        <v>0</v>
      </c>
      <c r="GV171" s="1">
        <v>0</v>
      </c>
      <c r="GW171" s="1">
        <v>0</v>
      </c>
      <c r="GX171" s="1">
        <v>0</v>
      </c>
      <c r="GY171" s="1">
        <v>0</v>
      </c>
      <c r="GZ171" s="1">
        <v>0</v>
      </c>
      <c r="HA171" s="4">
        <f t="shared" si="2"/>
        <v>1</v>
      </c>
      <c r="HB171" s="3"/>
    </row>
    <row r="172" spans="1:210" ht="43.2" x14ac:dyDescent="0.3">
      <c r="A172" s="5" t="s">
        <v>169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46">
        <v>0</v>
      </c>
      <c r="J172" s="1">
        <v>0</v>
      </c>
      <c r="K172" s="1">
        <v>0</v>
      </c>
      <c r="L172" s="1">
        <v>0</v>
      </c>
      <c r="M172" s="46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2">
        <v>0</v>
      </c>
      <c r="FP172" s="1">
        <v>2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1">
        <v>0</v>
      </c>
      <c r="GL172" s="1">
        <v>0</v>
      </c>
      <c r="GM172" s="1">
        <v>0</v>
      </c>
      <c r="GN172" s="46">
        <v>0</v>
      </c>
      <c r="GO172" s="1">
        <v>0</v>
      </c>
      <c r="GP172" s="1">
        <v>0</v>
      </c>
      <c r="GQ172" s="1">
        <v>0</v>
      </c>
      <c r="GR172" s="1">
        <v>0</v>
      </c>
      <c r="GS172" s="1">
        <v>0</v>
      </c>
      <c r="GT172" s="1">
        <v>0</v>
      </c>
      <c r="GU172" s="1">
        <v>0</v>
      </c>
      <c r="GV172" s="1">
        <v>0</v>
      </c>
      <c r="GW172" s="1">
        <v>0</v>
      </c>
      <c r="GX172" s="1">
        <v>0</v>
      </c>
      <c r="GY172" s="1">
        <v>0</v>
      </c>
      <c r="GZ172" s="1">
        <v>0</v>
      </c>
      <c r="HA172" s="4">
        <f t="shared" si="2"/>
        <v>2</v>
      </c>
      <c r="HB172" s="3"/>
    </row>
    <row r="173" spans="1:210" ht="43.2" x14ac:dyDescent="0.3">
      <c r="A173" s="5" t="s">
        <v>170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46">
        <v>0</v>
      </c>
      <c r="J173" s="1">
        <v>0</v>
      </c>
      <c r="K173" s="1">
        <v>0</v>
      </c>
      <c r="L173" s="1">
        <v>0</v>
      </c>
      <c r="M173" s="46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1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2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2">
        <v>1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1">
        <v>0</v>
      </c>
      <c r="GL173" s="1">
        <v>0</v>
      </c>
      <c r="GM173" s="1">
        <v>0</v>
      </c>
      <c r="GN173" s="46">
        <v>0</v>
      </c>
      <c r="GO173" s="1">
        <v>0</v>
      </c>
      <c r="GP173" s="1">
        <v>0</v>
      </c>
      <c r="GQ173" s="1">
        <v>0</v>
      </c>
      <c r="GR173" s="1">
        <v>0</v>
      </c>
      <c r="GS173" s="1">
        <v>0</v>
      </c>
      <c r="GT173" s="1">
        <v>0</v>
      </c>
      <c r="GU173" s="1">
        <v>0</v>
      </c>
      <c r="GV173" s="1">
        <v>0</v>
      </c>
      <c r="GW173" s="1">
        <v>0</v>
      </c>
      <c r="GX173" s="1">
        <v>0</v>
      </c>
      <c r="GY173" s="1">
        <v>0</v>
      </c>
      <c r="GZ173" s="1">
        <v>0</v>
      </c>
      <c r="HA173" s="4">
        <f t="shared" si="2"/>
        <v>4</v>
      </c>
      <c r="HB173" s="3"/>
    </row>
    <row r="174" spans="1:210" ht="43.2" x14ac:dyDescent="0.3">
      <c r="A174" s="5" t="s">
        <v>171</v>
      </c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46">
        <v>0</v>
      </c>
      <c r="J174" s="1">
        <v>0</v>
      </c>
      <c r="K174" s="1">
        <v>0</v>
      </c>
      <c r="L174" s="1">
        <v>0</v>
      </c>
      <c r="M174" s="46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2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1">
        <v>0</v>
      </c>
      <c r="GL174" s="1">
        <v>0</v>
      </c>
      <c r="GM174" s="1">
        <v>0</v>
      </c>
      <c r="GN174" s="46">
        <v>0</v>
      </c>
      <c r="GO174" s="1">
        <v>0</v>
      </c>
      <c r="GP174" s="1">
        <v>0</v>
      </c>
      <c r="GQ174" s="1">
        <v>0</v>
      </c>
      <c r="GR174" s="1">
        <v>0</v>
      </c>
      <c r="GS174" s="1">
        <v>0</v>
      </c>
      <c r="GT174" s="1">
        <v>0</v>
      </c>
      <c r="GU174" s="1">
        <v>0</v>
      </c>
      <c r="GV174" s="1">
        <v>0</v>
      </c>
      <c r="GW174" s="1">
        <v>0</v>
      </c>
      <c r="GX174" s="1">
        <v>0</v>
      </c>
      <c r="GY174" s="1">
        <v>0</v>
      </c>
      <c r="GZ174" s="1">
        <v>0</v>
      </c>
      <c r="HA174" s="4">
        <f t="shared" si="2"/>
        <v>0</v>
      </c>
      <c r="HB174" s="3"/>
    </row>
    <row r="175" spans="1:210" ht="43.2" x14ac:dyDescent="0.3">
      <c r="A175" s="5" t="s">
        <v>172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46">
        <v>0</v>
      </c>
      <c r="J175" s="1">
        <v>0</v>
      </c>
      <c r="K175" s="1">
        <v>0</v>
      </c>
      <c r="L175" s="1">
        <v>0</v>
      </c>
      <c r="M175" s="46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2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1">
        <v>0</v>
      </c>
      <c r="GL175" s="1">
        <v>0</v>
      </c>
      <c r="GM175" s="1">
        <v>0</v>
      </c>
      <c r="GN175" s="46">
        <v>0</v>
      </c>
      <c r="GO175" s="1">
        <v>0</v>
      </c>
      <c r="GP175" s="1">
        <v>0</v>
      </c>
      <c r="GQ175" s="1">
        <v>0</v>
      </c>
      <c r="GR175" s="1">
        <v>0</v>
      </c>
      <c r="GS175" s="1">
        <v>0</v>
      </c>
      <c r="GT175" s="1">
        <v>0</v>
      </c>
      <c r="GU175" s="1">
        <v>0</v>
      </c>
      <c r="GV175" s="1">
        <v>0</v>
      </c>
      <c r="GW175" s="1">
        <v>0</v>
      </c>
      <c r="GX175" s="1">
        <v>0</v>
      </c>
      <c r="GY175" s="1">
        <v>0</v>
      </c>
      <c r="GZ175" s="1">
        <v>0</v>
      </c>
      <c r="HA175" s="4">
        <f t="shared" si="2"/>
        <v>0</v>
      </c>
      <c r="HB175" s="3"/>
    </row>
    <row r="176" spans="1:210" ht="43.2" x14ac:dyDescent="0.3">
      <c r="A176" s="5" t="s">
        <v>173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46">
        <v>0</v>
      </c>
      <c r="J176" s="1">
        <v>0</v>
      </c>
      <c r="K176" s="1">
        <v>0</v>
      </c>
      <c r="L176" s="1">
        <v>0</v>
      </c>
      <c r="M176" s="46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1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1</v>
      </c>
      <c r="FO176" s="1">
        <v>0</v>
      </c>
      <c r="FP176" s="1">
        <v>0</v>
      </c>
      <c r="FQ176" s="1">
        <v>0</v>
      </c>
      <c r="FR176" s="1">
        <v>0</v>
      </c>
      <c r="FS176" s="2">
        <v>6</v>
      </c>
      <c r="FT176" s="1">
        <v>1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1">
        <v>0</v>
      </c>
      <c r="GL176" s="1">
        <v>0</v>
      </c>
      <c r="GM176" s="1">
        <v>0</v>
      </c>
      <c r="GN176" s="46">
        <v>0</v>
      </c>
      <c r="GO176" s="1">
        <v>0</v>
      </c>
      <c r="GP176" s="1">
        <v>0</v>
      </c>
      <c r="GQ176" s="1">
        <v>0</v>
      </c>
      <c r="GR176" s="1">
        <v>0</v>
      </c>
      <c r="GS176" s="1">
        <v>0</v>
      </c>
      <c r="GT176" s="1">
        <v>0</v>
      </c>
      <c r="GU176" s="1">
        <v>0</v>
      </c>
      <c r="GV176" s="1">
        <v>0</v>
      </c>
      <c r="GW176" s="1">
        <v>0</v>
      </c>
      <c r="GX176" s="1">
        <v>0</v>
      </c>
      <c r="GY176" s="1">
        <v>0</v>
      </c>
      <c r="GZ176" s="1">
        <v>0</v>
      </c>
      <c r="HA176" s="4">
        <f t="shared" si="2"/>
        <v>9</v>
      </c>
      <c r="HB176" s="3"/>
    </row>
    <row r="177" spans="1:210" ht="43.2" x14ac:dyDescent="0.3">
      <c r="A177" s="5" t="s">
        <v>174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1</v>
      </c>
      <c r="H177" s="1">
        <v>0</v>
      </c>
      <c r="I177" s="46">
        <v>0</v>
      </c>
      <c r="J177" s="1">
        <v>0</v>
      </c>
      <c r="K177" s="1">
        <v>0</v>
      </c>
      <c r="L177" s="1">
        <v>0</v>
      </c>
      <c r="M177" s="46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1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1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1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2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2</v>
      </c>
      <c r="FT177" s="2">
        <v>6</v>
      </c>
      <c r="FU177" s="1">
        <v>0</v>
      </c>
      <c r="FV177" s="1">
        <v>1</v>
      </c>
      <c r="FW177" s="1">
        <v>1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1">
        <v>0</v>
      </c>
      <c r="GL177" s="1">
        <v>0</v>
      </c>
      <c r="GM177" s="1">
        <v>0</v>
      </c>
      <c r="GN177" s="46">
        <v>0</v>
      </c>
      <c r="GO177" s="1">
        <v>0</v>
      </c>
      <c r="GP177" s="1">
        <v>0</v>
      </c>
      <c r="GQ177" s="1">
        <v>0</v>
      </c>
      <c r="GR177" s="1">
        <v>0</v>
      </c>
      <c r="GS177" s="1">
        <v>0</v>
      </c>
      <c r="GT177" s="1">
        <v>0</v>
      </c>
      <c r="GU177" s="1">
        <v>0</v>
      </c>
      <c r="GV177" s="1">
        <v>0</v>
      </c>
      <c r="GW177" s="1">
        <v>0</v>
      </c>
      <c r="GX177" s="1">
        <v>0</v>
      </c>
      <c r="GY177" s="1">
        <v>0</v>
      </c>
      <c r="GZ177" s="1">
        <v>0</v>
      </c>
      <c r="HA177" s="4">
        <f t="shared" si="2"/>
        <v>16</v>
      </c>
      <c r="HB177" s="3"/>
    </row>
    <row r="178" spans="1:210" ht="43.2" x14ac:dyDescent="0.3">
      <c r="A178" s="5" t="s">
        <v>175</v>
      </c>
      <c r="B178" s="1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46">
        <v>0</v>
      </c>
      <c r="J178" s="1">
        <v>0</v>
      </c>
      <c r="K178" s="1">
        <v>0</v>
      </c>
      <c r="L178" s="1">
        <v>0</v>
      </c>
      <c r="M178" s="46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1</v>
      </c>
      <c r="AI178" s="1">
        <v>0</v>
      </c>
      <c r="AJ178" s="1">
        <v>3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2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2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22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1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26</v>
      </c>
      <c r="EI178" s="1">
        <v>67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2">
        <v>21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1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1">
        <v>0</v>
      </c>
      <c r="GL178" s="1">
        <v>0</v>
      </c>
      <c r="GM178" s="1">
        <v>7</v>
      </c>
      <c r="GN178" s="46">
        <v>0</v>
      </c>
      <c r="GO178" s="1">
        <v>0</v>
      </c>
      <c r="GP178" s="1">
        <v>0</v>
      </c>
      <c r="GQ178" s="1">
        <v>0</v>
      </c>
      <c r="GR178" s="1">
        <v>0</v>
      </c>
      <c r="GS178" s="1">
        <v>0</v>
      </c>
      <c r="GT178" s="1">
        <v>0</v>
      </c>
      <c r="GU178" s="1">
        <v>0</v>
      </c>
      <c r="GV178" s="1">
        <v>0</v>
      </c>
      <c r="GW178" s="1">
        <v>0</v>
      </c>
      <c r="GX178" s="1">
        <v>0</v>
      </c>
      <c r="GY178" s="1">
        <v>0</v>
      </c>
      <c r="GZ178" s="1">
        <v>0</v>
      </c>
      <c r="HA178" s="4">
        <f t="shared" si="2"/>
        <v>153</v>
      </c>
      <c r="HB178" s="3">
        <f>ROUND((21/153),2)</f>
        <v>0.14000000000000001</v>
      </c>
    </row>
    <row r="179" spans="1:210" ht="43.2" x14ac:dyDescent="0.3">
      <c r="A179" s="5" t="s">
        <v>176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46">
        <v>0</v>
      </c>
      <c r="J179" s="1">
        <v>0</v>
      </c>
      <c r="K179" s="1">
        <v>0</v>
      </c>
      <c r="L179" s="1">
        <v>0</v>
      </c>
      <c r="M179" s="46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1</v>
      </c>
      <c r="AS179" s="1">
        <v>0</v>
      </c>
      <c r="AT179" s="1">
        <v>1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14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21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4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6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1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1</v>
      </c>
      <c r="FU179" s="1">
        <v>0</v>
      </c>
      <c r="FV179" s="2">
        <v>50</v>
      </c>
      <c r="FW179" s="1">
        <v>0</v>
      </c>
      <c r="FX179" s="1">
        <v>0</v>
      </c>
      <c r="FY179" s="1">
        <v>2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1">
        <v>0</v>
      </c>
      <c r="GL179" s="1">
        <v>0</v>
      </c>
      <c r="GM179" s="1">
        <v>0</v>
      </c>
      <c r="GN179" s="46">
        <v>0</v>
      </c>
      <c r="GO179" s="1">
        <v>0</v>
      </c>
      <c r="GP179" s="1">
        <v>0</v>
      </c>
      <c r="GQ179" s="1">
        <v>0</v>
      </c>
      <c r="GR179" s="1">
        <v>0</v>
      </c>
      <c r="GS179" s="1">
        <v>0</v>
      </c>
      <c r="GT179" s="1">
        <v>0</v>
      </c>
      <c r="GU179" s="1">
        <v>0</v>
      </c>
      <c r="GV179" s="1">
        <v>0</v>
      </c>
      <c r="GW179" s="1">
        <v>0</v>
      </c>
      <c r="GX179" s="1">
        <v>0</v>
      </c>
      <c r="GY179" s="1">
        <v>0</v>
      </c>
      <c r="GZ179" s="1">
        <v>0</v>
      </c>
      <c r="HA179" s="4">
        <f t="shared" si="2"/>
        <v>101</v>
      </c>
      <c r="HB179" s="3">
        <f>ROUND((50/101),2)</f>
        <v>0.5</v>
      </c>
    </row>
    <row r="180" spans="1:210" ht="43.2" x14ac:dyDescent="0.3">
      <c r="A180" s="5" t="s">
        <v>177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5</v>
      </c>
      <c r="H180" s="1">
        <v>0</v>
      </c>
      <c r="I180" s="46">
        <v>0</v>
      </c>
      <c r="J180" s="1">
        <v>0</v>
      </c>
      <c r="K180" s="1">
        <v>0</v>
      </c>
      <c r="L180" s="1">
        <v>0</v>
      </c>
      <c r="M180" s="46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2</v>
      </c>
      <c r="AI180" s="1">
        <v>0</v>
      </c>
      <c r="AJ180" s="1">
        <v>1</v>
      </c>
      <c r="AK180" s="1">
        <v>0</v>
      </c>
      <c r="AL180" s="1">
        <v>1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1</v>
      </c>
      <c r="AS180" s="1">
        <v>0</v>
      </c>
      <c r="AT180" s="1">
        <v>3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2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3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1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7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3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1</v>
      </c>
      <c r="EE180" s="1">
        <v>0</v>
      </c>
      <c r="EF180" s="1">
        <v>0</v>
      </c>
      <c r="EG180" s="1">
        <v>0</v>
      </c>
      <c r="EH180" s="1">
        <v>2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1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1</v>
      </c>
      <c r="FU180" s="1">
        <v>0</v>
      </c>
      <c r="FV180" s="1">
        <v>0</v>
      </c>
      <c r="FW180" s="2">
        <v>5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1">
        <v>0</v>
      </c>
      <c r="GL180" s="1">
        <v>0</v>
      </c>
      <c r="GM180" s="1">
        <v>2</v>
      </c>
      <c r="GN180" s="46">
        <v>1</v>
      </c>
      <c r="GO180" s="1">
        <v>0</v>
      </c>
      <c r="GP180" s="1">
        <v>0</v>
      </c>
      <c r="GQ180" s="1">
        <v>0</v>
      </c>
      <c r="GR180" s="1">
        <v>0</v>
      </c>
      <c r="GS180" s="1">
        <v>0</v>
      </c>
      <c r="GT180" s="1">
        <v>0</v>
      </c>
      <c r="GU180" s="1">
        <v>0</v>
      </c>
      <c r="GV180" s="1">
        <v>0</v>
      </c>
      <c r="GW180" s="1">
        <v>0</v>
      </c>
      <c r="GX180" s="1">
        <v>0</v>
      </c>
      <c r="GY180" s="1">
        <v>0</v>
      </c>
      <c r="GZ180" s="1">
        <v>0</v>
      </c>
      <c r="HA180" s="4">
        <f t="shared" si="2"/>
        <v>42</v>
      </c>
      <c r="HB180" s="3">
        <f>ROUND((5/42),2)</f>
        <v>0.12</v>
      </c>
    </row>
    <row r="181" spans="1:210" ht="43.2" x14ac:dyDescent="0.3">
      <c r="A181" s="5" t="s">
        <v>178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46">
        <v>0</v>
      </c>
      <c r="J181" s="1">
        <v>0</v>
      </c>
      <c r="K181" s="1">
        <v>0</v>
      </c>
      <c r="L181" s="1">
        <v>0</v>
      </c>
      <c r="M181" s="46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4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7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11</v>
      </c>
      <c r="BY181" s="1">
        <v>16</v>
      </c>
      <c r="BZ181" s="1">
        <v>0</v>
      </c>
      <c r="CA181" s="1">
        <v>4</v>
      </c>
      <c r="CB181" s="1">
        <v>0</v>
      </c>
      <c r="CC181" s="1">
        <v>0</v>
      </c>
      <c r="CD181" s="1">
        <v>0</v>
      </c>
      <c r="CE181" s="1">
        <v>0</v>
      </c>
      <c r="CF181" s="1">
        <v>1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1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3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2">
        <v>0</v>
      </c>
      <c r="FY181" s="1">
        <v>5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1">
        <v>0</v>
      </c>
      <c r="GL181" s="1">
        <v>0</v>
      </c>
      <c r="GM181" s="1">
        <v>0</v>
      </c>
      <c r="GN181" s="46">
        <v>1</v>
      </c>
      <c r="GO181" s="1">
        <v>0</v>
      </c>
      <c r="GP181" s="1">
        <v>0</v>
      </c>
      <c r="GQ181" s="1">
        <v>0</v>
      </c>
      <c r="GR181" s="1">
        <v>0</v>
      </c>
      <c r="GS181" s="1">
        <v>0</v>
      </c>
      <c r="GT181" s="1">
        <v>0</v>
      </c>
      <c r="GU181" s="1">
        <v>0</v>
      </c>
      <c r="GV181" s="1">
        <v>0</v>
      </c>
      <c r="GW181" s="1">
        <v>0</v>
      </c>
      <c r="GX181" s="1">
        <v>0</v>
      </c>
      <c r="GY181" s="1">
        <v>0</v>
      </c>
      <c r="GZ181" s="1">
        <v>0</v>
      </c>
      <c r="HA181" s="4">
        <f t="shared" si="2"/>
        <v>53</v>
      </c>
      <c r="HB181" s="3">
        <f>ROUND((0/53),2)</f>
        <v>0</v>
      </c>
    </row>
    <row r="182" spans="1:210" ht="28.8" x14ac:dyDescent="0.3">
      <c r="A182" s="5" t="s">
        <v>179</v>
      </c>
      <c r="B182" s="1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46">
        <v>0</v>
      </c>
      <c r="J182" s="1">
        <v>0</v>
      </c>
      <c r="K182" s="1">
        <v>0</v>
      </c>
      <c r="L182" s="1">
        <v>0</v>
      </c>
      <c r="M182" s="46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3</v>
      </c>
      <c r="AF182" s="1">
        <v>1</v>
      </c>
      <c r="AG182" s="1">
        <v>0</v>
      </c>
      <c r="AH182" s="1">
        <v>0</v>
      </c>
      <c r="AI182" s="1">
        <v>5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1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6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1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1</v>
      </c>
      <c r="BU182" s="1">
        <v>4</v>
      </c>
      <c r="BV182" s="1">
        <v>0</v>
      </c>
      <c r="BW182" s="1">
        <v>0</v>
      </c>
      <c r="BX182" s="1">
        <v>10</v>
      </c>
      <c r="BY182" s="1">
        <v>7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5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1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1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2">
        <v>12</v>
      </c>
      <c r="FZ182" s="1">
        <v>1</v>
      </c>
      <c r="GA182" s="1">
        <v>4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1">
        <v>0</v>
      </c>
      <c r="GL182" s="1">
        <v>0</v>
      </c>
      <c r="GM182" s="1">
        <v>0</v>
      </c>
      <c r="GN182" s="46">
        <v>3</v>
      </c>
      <c r="GO182" s="1">
        <v>0</v>
      </c>
      <c r="GP182" s="1">
        <v>0</v>
      </c>
      <c r="GQ182" s="1">
        <v>0</v>
      </c>
      <c r="GR182" s="1">
        <v>0</v>
      </c>
      <c r="GS182" s="1">
        <v>0</v>
      </c>
      <c r="GT182" s="1">
        <v>0</v>
      </c>
      <c r="GU182" s="1">
        <v>0</v>
      </c>
      <c r="GV182" s="1">
        <v>0</v>
      </c>
      <c r="GW182" s="1">
        <v>0</v>
      </c>
      <c r="GX182" s="1">
        <v>0</v>
      </c>
      <c r="GY182" s="1">
        <v>0</v>
      </c>
      <c r="GZ182" s="1">
        <v>0</v>
      </c>
      <c r="HA182" s="4">
        <f t="shared" si="2"/>
        <v>66</v>
      </c>
      <c r="HB182" s="3">
        <f>ROUND((12/66),2)</f>
        <v>0.18</v>
      </c>
    </row>
    <row r="183" spans="1:210" ht="43.2" x14ac:dyDescent="0.3">
      <c r="A183" s="5" t="s">
        <v>180</v>
      </c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46">
        <v>0</v>
      </c>
      <c r="J183" s="1">
        <v>0</v>
      </c>
      <c r="K183" s="1">
        <v>0</v>
      </c>
      <c r="L183" s="1">
        <v>0</v>
      </c>
      <c r="M183" s="46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1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2</v>
      </c>
      <c r="BV183" s="1">
        <v>0</v>
      </c>
      <c r="BW183" s="1">
        <v>0</v>
      </c>
      <c r="BX183" s="1">
        <v>6</v>
      </c>
      <c r="BY183" s="1">
        <v>3</v>
      </c>
      <c r="BZ183" s="1">
        <v>0</v>
      </c>
      <c r="CA183" s="1">
        <v>2</v>
      </c>
      <c r="CB183" s="1">
        <v>0</v>
      </c>
      <c r="CC183" s="1">
        <v>0</v>
      </c>
      <c r="CD183" s="1">
        <v>0</v>
      </c>
      <c r="CE183" s="1">
        <v>1</v>
      </c>
      <c r="CF183" s="1">
        <v>3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1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1</v>
      </c>
      <c r="FZ183" s="2">
        <v>10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1">
        <v>0</v>
      </c>
      <c r="GL183" s="1">
        <v>0</v>
      </c>
      <c r="GM183" s="1">
        <v>0</v>
      </c>
      <c r="GN183" s="46">
        <v>0</v>
      </c>
      <c r="GO183" s="1">
        <v>0</v>
      </c>
      <c r="GP183" s="1">
        <v>0</v>
      </c>
      <c r="GQ183" s="1">
        <v>0</v>
      </c>
      <c r="GR183" s="1">
        <v>0</v>
      </c>
      <c r="GS183" s="1">
        <v>0</v>
      </c>
      <c r="GT183" s="1">
        <v>0</v>
      </c>
      <c r="GU183" s="1">
        <v>0</v>
      </c>
      <c r="GV183" s="1">
        <v>0</v>
      </c>
      <c r="GW183" s="1">
        <v>0</v>
      </c>
      <c r="GX183" s="1">
        <v>0</v>
      </c>
      <c r="GY183" s="1">
        <v>0</v>
      </c>
      <c r="GZ183" s="1">
        <v>0</v>
      </c>
      <c r="HA183" s="4">
        <f t="shared" si="2"/>
        <v>30</v>
      </c>
      <c r="HB183" s="3">
        <f>ROUND((10/30),2)</f>
        <v>0.33</v>
      </c>
    </row>
    <row r="184" spans="1:210" ht="43.2" x14ac:dyDescent="0.3">
      <c r="A184" s="5" t="s">
        <v>181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46">
        <v>0</v>
      </c>
      <c r="J184" s="1">
        <v>0</v>
      </c>
      <c r="K184" s="1">
        <v>0</v>
      </c>
      <c r="L184" s="1">
        <v>0</v>
      </c>
      <c r="M184" s="46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2</v>
      </c>
      <c r="AF184" s="1">
        <v>1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2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1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2</v>
      </c>
      <c r="BU184" s="1">
        <v>3</v>
      </c>
      <c r="BV184" s="1">
        <v>0</v>
      </c>
      <c r="BW184" s="1">
        <v>0</v>
      </c>
      <c r="BX184" s="1">
        <v>1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1</v>
      </c>
      <c r="FZ184" s="1">
        <v>0</v>
      </c>
      <c r="GA184" s="2">
        <v>6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1">
        <v>0</v>
      </c>
      <c r="GL184" s="1">
        <v>0</v>
      </c>
      <c r="GM184" s="1">
        <v>0</v>
      </c>
      <c r="GN184" s="46">
        <v>0</v>
      </c>
      <c r="GO184" s="1">
        <v>0</v>
      </c>
      <c r="GP184" s="1">
        <v>0</v>
      </c>
      <c r="GQ184" s="1">
        <v>0</v>
      </c>
      <c r="GR184" s="1">
        <v>0</v>
      </c>
      <c r="GS184" s="1">
        <v>0</v>
      </c>
      <c r="GT184" s="1">
        <v>0</v>
      </c>
      <c r="GU184" s="1">
        <v>0</v>
      </c>
      <c r="GV184" s="1">
        <v>0</v>
      </c>
      <c r="GW184" s="1">
        <v>0</v>
      </c>
      <c r="GX184" s="1">
        <v>0</v>
      </c>
      <c r="GY184" s="1">
        <v>0</v>
      </c>
      <c r="GZ184" s="1">
        <v>0</v>
      </c>
      <c r="HA184" s="4">
        <f t="shared" si="2"/>
        <v>19</v>
      </c>
      <c r="HB184" s="3"/>
    </row>
    <row r="185" spans="1:210" ht="28.8" x14ac:dyDescent="0.3">
      <c r="A185" s="5" t="s">
        <v>182</v>
      </c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46">
        <v>0</v>
      </c>
      <c r="J185" s="1">
        <v>0</v>
      </c>
      <c r="K185" s="1">
        <v>0</v>
      </c>
      <c r="L185" s="1">
        <v>0</v>
      </c>
      <c r="M185" s="46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2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1">
        <v>0</v>
      </c>
      <c r="GL185" s="1">
        <v>0</v>
      </c>
      <c r="GM185" s="1">
        <v>0</v>
      </c>
      <c r="GN185" s="46">
        <v>0</v>
      </c>
      <c r="GO185" s="1">
        <v>0</v>
      </c>
      <c r="GP185" s="1">
        <v>0</v>
      </c>
      <c r="GQ185" s="1">
        <v>0</v>
      </c>
      <c r="GR185" s="1">
        <v>0</v>
      </c>
      <c r="GS185" s="1">
        <v>0</v>
      </c>
      <c r="GT185" s="1">
        <v>0</v>
      </c>
      <c r="GU185" s="1">
        <v>0</v>
      </c>
      <c r="GV185" s="1">
        <v>0</v>
      </c>
      <c r="GW185" s="1">
        <v>0</v>
      </c>
      <c r="GX185" s="1">
        <v>0</v>
      </c>
      <c r="GY185" s="1">
        <v>0</v>
      </c>
      <c r="GZ185" s="1">
        <v>0</v>
      </c>
      <c r="HA185" s="4">
        <f t="shared" si="2"/>
        <v>0</v>
      </c>
      <c r="HB185" s="3"/>
    </row>
    <row r="186" spans="1:210" ht="43.2" x14ac:dyDescent="0.3">
      <c r="A186" s="5" t="s">
        <v>183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46">
        <v>0</v>
      </c>
      <c r="J186" s="1">
        <v>0</v>
      </c>
      <c r="K186" s="1">
        <v>0</v>
      </c>
      <c r="L186" s="1">
        <v>0</v>
      </c>
      <c r="M186" s="46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1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2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1</v>
      </c>
      <c r="GC186" s="2">
        <v>2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3</v>
      </c>
      <c r="GJ186" s="1">
        <v>0</v>
      </c>
      <c r="GK186" s="1">
        <v>0</v>
      </c>
      <c r="GL186" s="1">
        <v>0</v>
      </c>
      <c r="GM186" s="1">
        <v>0</v>
      </c>
      <c r="GN186" s="46">
        <v>0</v>
      </c>
      <c r="GO186" s="1">
        <v>0</v>
      </c>
      <c r="GP186" s="1">
        <v>0</v>
      </c>
      <c r="GQ186" s="1">
        <v>0</v>
      </c>
      <c r="GR186" s="1">
        <v>0</v>
      </c>
      <c r="GS186" s="1">
        <v>0</v>
      </c>
      <c r="GT186" s="1">
        <v>0</v>
      </c>
      <c r="GU186" s="1">
        <v>0</v>
      </c>
      <c r="GV186" s="1">
        <v>0</v>
      </c>
      <c r="GW186" s="1">
        <v>0</v>
      </c>
      <c r="GX186" s="1">
        <v>0</v>
      </c>
      <c r="GY186" s="1">
        <v>0</v>
      </c>
      <c r="GZ186" s="1">
        <v>0</v>
      </c>
      <c r="HA186" s="4">
        <f t="shared" si="2"/>
        <v>9</v>
      </c>
      <c r="HB186" s="3"/>
    </row>
    <row r="187" spans="1:210" ht="43.2" x14ac:dyDescent="0.3">
      <c r="A187" s="5" t="s">
        <v>184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46">
        <v>0</v>
      </c>
      <c r="J187" s="1">
        <v>0</v>
      </c>
      <c r="K187" s="1">
        <v>0</v>
      </c>
      <c r="L187" s="1">
        <v>0</v>
      </c>
      <c r="M187" s="46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2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1">
        <v>0</v>
      </c>
      <c r="GL187" s="1">
        <v>0</v>
      </c>
      <c r="GM187" s="1">
        <v>1</v>
      </c>
      <c r="GN187" s="46">
        <v>0</v>
      </c>
      <c r="GO187" s="1">
        <v>0</v>
      </c>
      <c r="GP187" s="1">
        <v>0</v>
      </c>
      <c r="GQ187" s="1">
        <v>0</v>
      </c>
      <c r="GR187" s="1">
        <v>0</v>
      </c>
      <c r="GS187" s="1">
        <v>0</v>
      </c>
      <c r="GT187" s="1">
        <v>0</v>
      </c>
      <c r="GU187" s="1">
        <v>0</v>
      </c>
      <c r="GV187" s="1">
        <v>0</v>
      </c>
      <c r="GW187" s="1">
        <v>0</v>
      </c>
      <c r="GX187" s="1">
        <v>0</v>
      </c>
      <c r="GY187" s="1">
        <v>0</v>
      </c>
      <c r="GZ187" s="1">
        <v>0</v>
      </c>
      <c r="HA187" s="4">
        <f t="shared" si="2"/>
        <v>1</v>
      </c>
      <c r="HB187" s="3"/>
    </row>
    <row r="188" spans="1:210" ht="43.2" x14ac:dyDescent="0.3">
      <c r="A188" s="5" t="s">
        <v>185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46">
        <v>0</v>
      </c>
      <c r="J188" s="1">
        <v>0</v>
      </c>
      <c r="K188" s="1">
        <v>0</v>
      </c>
      <c r="L188" s="1">
        <v>0</v>
      </c>
      <c r="M188" s="46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1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2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2">
        <v>0</v>
      </c>
      <c r="GF188" s="1">
        <v>0</v>
      </c>
      <c r="GG188" s="1">
        <v>5</v>
      </c>
      <c r="GH188" s="1">
        <v>0</v>
      </c>
      <c r="GI188" s="1">
        <v>0</v>
      </c>
      <c r="GJ188" s="1">
        <v>0</v>
      </c>
      <c r="GK188" s="1">
        <v>0</v>
      </c>
      <c r="GL188" s="1">
        <v>0</v>
      </c>
      <c r="GM188" s="1">
        <v>2</v>
      </c>
      <c r="GN188" s="46">
        <v>0</v>
      </c>
      <c r="GO188" s="1">
        <v>0</v>
      </c>
      <c r="GP188" s="1">
        <v>0</v>
      </c>
      <c r="GQ188" s="1">
        <v>0</v>
      </c>
      <c r="GR188" s="1">
        <v>0</v>
      </c>
      <c r="GS188" s="1">
        <v>0</v>
      </c>
      <c r="GT188" s="1">
        <v>0</v>
      </c>
      <c r="GU188" s="1">
        <v>0</v>
      </c>
      <c r="GV188" s="1">
        <v>0</v>
      </c>
      <c r="GW188" s="1">
        <v>0</v>
      </c>
      <c r="GX188" s="1">
        <v>0</v>
      </c>
      <c r="GY188" s="1">
        <v>0</v>
      </c>
      <c r="GZ188" s="1">
        <v>0</v>
      </c>
      <c r="HA188" s="4">
        <f t="shared" si="2"/>
        <v>10</v>
      </c>
      <c r="HB188" s="3"/>
    </row>
    <row r="189" spans="1:210" ht="43.2" x14ac:dyDescent="0.3">
      <c r="A189" s="5" t="s">
        <v>186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46">
        <v>0</v>
      </c>
      <c r="J189" s="1">
        <v>0</v>
      </c>
      <c r="K189" s="1">
        <v>0</v>
      </c>
      <c r="L189" s="1">
        <v>0</v>
      </c>
      <c r="M189" s="46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1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2">
        <v>0</v>
      </c>
      <c r="GG189" s="1">
        <v>1</v>
      </c>
      <c r="GH189" s="1">
        <v>0</v>
      </c>
      <c r="GI189" s="1">
        <v>0</v>
      </c>
      <c r="GJ189" s="1">
        <v>0</v>
      </c>
      <c r="GK189" s="1">
        <v>0</v>
      </c>
      <c r="GL189" s="1">
        <v>0</v>
      </c>
      <c r="GM189" s="1">
        <v>0</v>
      </c>
      <c r="GN189" s="46">
        <v>0</v>
      </c>
      <c r="GO189" s="1">
        <v>0</v>
      </c>
      <c r="GP189" s="1">
        <v>0</v>
      </c>
      <c r="GQ189" s="1">
        <v>0</v>
      </c>
      <c r="GR189" s="1">
        <v>0</v>
      </c>
      <c r="GS189" s="1">
        <v>0</v>
      </c>
      <c r="GT189" s="1">
        <v>0</v>
      </c>
      <c r="GU189" s="1">
        <v>0</v>
      </c>
      <c r="GV189" s="1">
        <v>0</v>
      </c>
      <c r="GW189" s="1">
        <v>0</v>
      </c>
      <c r="GX189" s="1">
        <v>0</v>
      </c>
      <c r="GY189" s="1">
        <v>0</v>
      </c>
      <c r="GZ189" s="1">
        <v>0</v>
      </c>
      <c r="HA189" s="4">
        <f t="shared" si="2"/>
        <v>2</v>
      </c>
      <c r="HB189" s="3"/>
    </row>
    <row r="190" spans="1:210" ht="43.2" x14ac:dyDescent="0.3">
      <c r="A190" s="5" t="s">
        <v>187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46">
        <v>0</v>
      </c>
      <c r="J190" s="1">
        <v>0</v>
      </c>
      <c r="K190" s="1">
        <v>0</v>
      </c>
      <c r="L190" s="1">
        <v>0</v>
      </c>
      <c r="M190" s="46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8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6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2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2">
        <v>19</v>
      </c>
      <c r="GH190" s="1">
        <v>0</v>
      </c>
      <c r="GI190" s="1">
        <v>0</v>
      </c>
      <c r="GJ190" s="1">
        <v>0</v>
      </c>
      <c r="GK190" s="1">
        <v>0</v>
      </c>
      <c r="GL190" s="1">
        <v>0</v>
      </c>
      <c r="GM190" s="1">
        <v>4</v>
      </c>
      <c r="GN190" s="46">
        <v>1</v>
      </c>
      <c r="GO190" s="1">
        <v>0</v>
      </c>
      <c r="GP190" s="1">
        <v>0</v>
      </c>
      <c r="GQ190" s="1">
        <v>0</v>
      </c>
      <c r="GR190" s="1">
        <v>0</v>
      </c>
      <c r="GS190" s="1">
        <v>0</v>
      </c>
      <c r="GT190" s="1">
        <v>0</v>
      </c>
      <c r="GU190" s="1">
        <v>0</v>
      </c>
      <c r="GV190" s="1">
        <v>0</v>
      </c>
      <c r="GW190" s="1">
        <v>0</v>
      </c>
      <c r="GX190" s="1">
        <v>0</v>
      </c>
      <c r="GY190" s="1">
        <v>0</v>
      </c>
      <c r="GZ190" s="1">
        <v>0</v>
      </c>
      <c r="HA190" s="4">
        <f t="shared" si="2"/>
        <v>40</v>
      </c>
      <c r="HB190" s="3">
        <f>ROUND((19/40),2)</f>
        <v>0.48</v>
      </c>
    </row>
    <row r="191" spans="1:210" ht="43.2" x14ac:dyDescent="0.3">
      <c r="A191" s="47" t="s">
        <v>188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46">
        <v>0</v>
      </c>
      <c r="J191" s="1">
        <v>0</v>
      </c>
      <c r="K191" s="1">
        <v>0</v>
      </c>
      <c r="L191" s="1">
        <v>0</v>
      </c>
      <c r="M191" s="46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1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2">
        <v>0</v>
      </c>
      <c r="GI191" s="1">
        <v>0</v>
      </c>
      <c r="GJ191" s="1">
        <v>0</v>
      </c>
      <c r="GK191" s="1">
        <v>0</v>
      </c>
      <c r="GL191" s="1">
        <v>0</v>
      </c>
      <c r="GM191" s="1">
        <v>0</v>
      </c>
      <c r="GN191" s="46">
        <v>0</v>
      </c>
      <c r="GO191" s="1">
        <v>0</v>
      </c>
      <c r="GP191" s="1">
        <v>0</v>
      </c>
      <c r="GQ191" s="1">
        <v>0</v>
      </c>
      <c r="GR191" s="1">
        <v>0</v>
      </c>
      <c r="GS191" s="1">
        <v>0</v>
      </c>
      <c r="GT191" s="1">
        <v>0</v>
      </c>
      <c r="GU191" s="1">
        <v>0</v>
      </c>
      <c r="GV191" s="1">
        <v>0</v>
      </c>
      <c r="GW191" s="1">
        <v>0</v>
      </c>
      <c r="GX191" s="1">
        <v>0</v>
      </c>
      <c r="GY191" s="1">
        <v>0</v>
      </c>
      <c r="GZ191" s="1">
        <v>0</v>
      </c>
      <c r="HA191" s="4">
        <f t="shared" si="2"/>
        <v>1</v>
      </c>
      <c r="HB191" s="3"/>
    </row>
    <row r="192" spans="1:210" ht="28.8" x14ac:dyDescent="0.3">
      <c r="A192" s="5" t="s">
        <v>189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46">
        <v>0</v>
      </c>
      <c r="J192" s="1">
        <v>0</v>
      </c>
      <c r="K192" s="1">
        <v>0</v>
      </c>
      <c r="L192" s="1">
        <v>0</v>
      </c>
      <c r="M192" s="46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1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7</v>
      </c>
      <c r="AV192" s="1">
        <v>2</v>
      </c>
      <c r="AW192" s="1">
        <v>1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9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1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2">
        <v>3</v>
      </c>
      <c r="GJ192" s="1">
        <v>0</v>
      </c>
      <c r="GK192" s="1">
        <v>0</v>
      </c>
      <c r="GL192" s="1">
        <v>0</v>
      </c>
      <c r="GM192" s="1">
        <v>2</v>
      </c>
      <c r="GN192" s="46">
        <v>0</v>
      </c>
      <c r="GO192" s="1">
        <v>0</v>
      </c>
      <c r="GP192" s="1">
        <v>0</v>
      </c>
      <c r="GQ192" s="1">
        <v>0</v>
      </c>
      <c r="GR192" s="1">
        <v>0</v>
      </c>
      <c r="GS192" s="1">
        <v>0</v>
      </c>
      <c r="GT192" s="1">
        <v>0</v>
      </c>
      <c r="GU192" s="1">
        <v>0</v>
      </c>
      <c r="GV192" s="1">
        <v>0</v>
      </c>
      <c r="GW192" s="1">
        <v>0</v>
      </c>
      <c r="GX192" s="1">
        <v>0</v>
      </c>
      <c r="GY192" s="1">
        <v>0</v>
      </c>
      <c r="GZ192" s="1">
        <v>0</v>
      </c>
      <c r="HA192" s="4">
        <f t="shared" si="2"/>
        <v>26</v>
      </c>
      <c r="HB192" s="3"/>
    </row>
    <row r="193" spans="1:210" ht="28.8" x14ac:dyDescent="0.3">
      <c r="A193" s="5" t="s">
        <v>190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46">
        <v>0</v>
      </c>
      <c r="J193" s="1">
        <v>0</v>
      </c>
      <c r="K193" s="1">
        <v>0</v>
      </c>
      <c r="L193" s="1">
        <v>0</v>
      </c>
      <c r="M193" s="46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1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0</v>
      </c>
      <c r="CF193" s="1">
        <v>0</v>
      </c>
      <c r="CG193" s="1">
        <v>0</v>
      </c>
      <c r="CH193" s="1">
        <v>0</v>
      </c>
      <c r="CI193" s="1">
        <v>0</v>
      </c>
      <c r="CJ193" s="1">
        <v>0</v>
      </c>
      <c r="CK193" s="1">
        <v>0</v>
      </c>
      <c r="CL193" s="1">
        <v>0</v>
      </c>
      <c r="CM193" s="1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1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>
        <v>0</v>
      </c>
      <c r="DJ193" s="1">
        <v>0</v>
      </c>
      <c r="DK193" s="1"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0</v>
      </c>
      <c r="DU193" s="1">
        <v>0</v>
      </c>
      <c r="DV193" s="1">
        <v>0</v>
      </c>
      <c r="DW193" s="1">
        <v>0</v>
      </c>
      <c r="DX193" s="1"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G193" s="1">
        <v>0</v>
      </c>
      <c r="EH193" s="1">
        <v>0</v>
      </c>
      <c r="EI193" s="1">
        <v>0</v>
      </c>
      <c r="EJ193" s="1">
        <v>0</v>
      </c>
      <c r="EK193" s="1"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0</v>
      </c>
      <c r="EV193" s="1">
        <v>0</v>
      </c>
      <c r="EW193" s="1">
        <v>0</v>
      </c>
      <c r="EX193" s="1">
        <v>0</v>
      </c>
      <c r="EY193" s="1">
        <v>0</v>
      </c>
      <c r="EZ193" s="1">
        <v>0</v>
      </c>
      <c r="FA193" s="1">
        <v>0</v>
      </c>
      <c r="FB193" s="1">
        <v>0</v>
      </c>
      <c r="FC193" s="1">
        <v>0</v>
      </c>
      <c r="FD193" s="1">
        <v>0</v>
      </c>
      <c r="FE193" s="1">
        <v>0</v>
      </c>
      <c r="FF193" s="1">
        <v>0</v>
      </c>
      <c r="FG193" s="1">
        <v>0</v>
      </c>
      <c r="FH193" s="1">
        <v>0</v>
      </c>
      <c r="FI193" s="1">
        <v>0</v>
      </c>
      <c r="FJ193" s="1">
        <v>0</v>
      </c>
      <c r="FK193" s="1">
        <v>0</v>
      </c>
      <c r="FL193" s="1">
        <v>0</v>
      </c>
      <c r="FM193" s="1">
        <v>0</v>
      </c>
      <c r="FN193" s="1"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V193" s="1">
        <v>0</v>
      </c>
      <c r="FW193" s="1">
        <v>0</v>
      </c>
      <c r="FX193" s="1">
        <v>0</v>
      </c>
      <c r="FY193" s="1">
        <v>0</v>
      </c>
      <c r="FZ193" s="1">
        <v>0</v>
      </c>
      <c r="GA193" s="1"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J193" s="2">
        <v>0</v>
      </c>
      <c r="GK193" s="1">
        <v>0</v>
      </c>
      <c r="GL193" s="1">
        <v>0</v>
      </c>
      <c r="GM193" s="1">
        <v>0</v>
      </c>
      <c r="GN193" s="46">
        <v>0</v>
      </c>
      <c r="GO193" s="1">
        <v>0</v>
      </c>
      <c r="GP193" s="1">
        <v>0</v>
      </c>
      <c r="GQ193" s="1">
        <v>0</v>
      </c>
      <c r="GR193" s="1">
        <v>0</v>
      </c>
      <c r="GS193" s="1">
        <v>0</v>
      </c>
      <c r="GT193" s="1">
        <v>0</v>
      </c>
      <c r="GU193" s="1">
        <v>0</v>
      </c>
      <c r="GV193" s="1">
        <v>0</v>
      </c>
      <c r="GW193" s="1">
        <v>0</v>
      </c>
      <c r="GX193" s="1">
        <v>0</v>
      </c>
      <c r="GY193" s="1">
        <v>0</v>
      </c>
      <c r="GZ193" s="1">
        <v>0</v>
      </c>
      <c r="HA193" s="4">
        <f t="shared" si="2"/>
        <v>1</v>
      </c>
      <c r="HB193" s="3"/>
    </row>
    <row r="194" spans="1:210" ht="28.8" x14ac:dyDescent="0.3">
      <c r="A194" s="5" t="s">
        <v>191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46">
        <v>0</v>
      </c>
      <c r="J194" s="1">
        <v>0</v>
      </c>
      <c r="K194" s="1">
        <v>0</v>
      </c>
      <c r="L194" s="1">
        <v>0</v>
      </c>
      <c r="M194" s="46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1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1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1">
        <v>0</v>
      </c>
      <c r="CL194" s="1">
        <v>0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>
        <v>0</v>
      </c>
      <c r="DJ194" s="1">
        <v>0</v>
      </c>
      <c r="DK194" s="1"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1">
        <v>0</v>
      </c>
      <c r="DX194" s="1"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0</v>
      </c>
      <c r="EJ194" s="1">
        <v>0</v>
      </c>
      <c r="EK194" s="1"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0</v>
      </c>
      <c r="EV194" s="1">
        <v>0</v>
      </c>
      <c r="EW194" s="1">
        <v>0</v>
      </c>
      <c r="EX194" s="1">
        <v>0</v>
      </c>
      <c r="EY194" s="1">
        <v>1</v>
      </c>
      <c r="EZ194" s="1">
        <v>0</v>
      </c>
      <c r="FA194" s="1">
        <v>0</v>
      </c>
      <c r="FB194" s="1">
        <v>0</v>
      </c>
      <c r="FC194" s="1">
        <v>0</v>
      </c>
      <c r="FD194" s="1">
        <v>0</v>
      </c>
      <c r="FE194" s="1">
        <v>0</v>
      </c>
      <c r="FF194" s="1">
        <v>0</v>
      </c>
      <c r="FG194" s="1">
        <v>0</v>
      </c>
      <c r="FH194" s="1">
        <v>0</v>
      </c>
      <c r="FI194" s="1">
        <v>0</v>
      </c>
      <c r="FJ194" s="1">
        <v>0</v>
      </c>
      <c r="FK194" s="1">
        <v>0</v>
      </c>
      <c r="FL194" s="1">
        <v>0</v>
      </c>
      <c r="FM194" s="1">
        <v>0</v>
      </c>
      <c r="FN194" s="1"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0</v>
      </c>
      <c r="FX194" s="1">
        <v>0</v>
      </c>
      <c r="FY194" s="1">
        <v>0</v>
      </c>
      <c r="FZ194" s="1">
        <v>0</v>
      </c>
      <c r="GA194" s="1"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J194" s="1">
        <v>0</v>
      </c>
      <c r="GK194" s="2">
        <v>0</v>
      </c>
      <c r="GL194" s="1">
        <v>0</v>
      </c>
      <c r="GM194" s="1">
        <v>1</v>
      </c>
      <c r="GN194" s="46">
        <v>0</v>
      </c>
      <c r="GO194" s="1">
        <v>0</v>
      </c>
      <c r="GP194" s="1">
        <v>0</v>
      </c>
      <c r="GQ194" s="1">
        <v>0</v>
      </c>
      <c r="GR194" s="1">
        <v>0</v>
      </c>
      <c r="GS194" s="1">
        <v>0</v>
      </c>
      <c r="GT194" s="1">
        <v>0</v>
      </c>
      <c r="GU194" s="1">
        <v>0</v>
      </c>
      <c r="GV194" s="1">
        <v>0</v>
      </c>
      <c r="GW194" s="1">
        <v>0</v>
      </c>
      <c r="GX194" s="1">
        <v>0</v>
      </c>
      <c r="GY194" s="1">
        <v>0</v>
      </c>
      <c r="GZ194" s="1">
        <v>0</v>
      </c>
      <c r="HA194" s="4">
        <f t="shared" si="2"/>
        <v>4</v>
      </c>
      <c r="HB194" s="3"/>
    </row>
    <row r="195" spans="1:210" ht="43.2" x14ac:dyDescent="0.3">
      <c r="A195" s="5" t="s">
        <v>192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1</v>
      </c>
      <c r="H195" s="1">
        <v>0</v>
      </c>
      <c r="I195" s="46">
        <v>0</v>
      </c>
      <c r="J195" s="1">
        <v>0</v>
      </c>
      <c r="K195" s="1">
        <v>0</v>
      </c>
      <c r="L195" s="1">
        <v>0</v>
      </c>
      <c r="M195" s="46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2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2</v>
      </c>
      <c r="BU195" s="1">
        <v>0</v>
      </c>
      <c r="BV195" s="1">
        <v>0</v>
      </c>
      <c r="BW195" s="1">
        <v>0</v>
      </c>
      <c r="BX195" s="1">
        <v>0</v>
      </c>
      <c r="BY195" s="1">
        <v>1</v>
      </c>
      <c r="BZ195" s="1">
        <v>0</v>
      </c>
      <c r="CA195" s="1">
        <v>1</v>
      </c>
      <c r="CB195" s="1">
        <v>0</v>
      </c>
      <c r="CC195" s="1">
        <v>0</v>
      </c>
      <c r="CD195" s="1">
        <v>0</v>
      </c>
      <c r="CE195" s="1">
        <v>0</v>
      </c>
      <c r="CF195" s="1">
        <v>0</v>
      </c>
      <c r="CG195" s="1">
        <v>5</v>
      </c>
      <c r="CH195" s="1">
        <v>0</v>
      </c>
      <c r="CI195" s="1">
        <v>0</v>
      </c>
      <c r="CJ195" s="1">
        <v>0</v>
      </c>
      <c r="CK195" s="1">
        <v>0</v>
      </c>
      <c r="CL195" s="1">
        <v>0</v>
      </c>
      <c r="CM195" s="1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1">
        <v>0</v>
      </c>
      <c r="DX195" s="1"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1</v>
      </c>
      <c r="EE195" s="1">
        <v>0</v>
      </c>
      <c r="EF195" s="1">
        <v>0</v>
      </c>
      <c r="EG195" s="1">
        <v>0</v>
      </c>
      <c r="EH195" s="1">
        <v>4</v>
      </c>
      <c r="EI195" s="1">
        <v>1</v>
      </c>
      <c r="EJ195" s="1">
        <v>0</v>
      </c>
      <c r="EK195" s="1">
        <v>0</v>
      </c>
      <c r="EL195" s="1">
        <v>0</v>
      </c>
      <c r="EM195" s="1">
        <v>0</v>
      </c>
      <c r="EN195" s="1">
        <v>0</v>
      </c>
      <c r="EO195" s="1">
        <v>1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0</v>
      </c>
      <c r="EV195" s="1">
        <v>0</v>
      </c>
      <c r="EW195" s="1">
        <v>0</v>
      </c>
      <c r="EX195" s="1">
        <v>0</v>
      </c>
      <c r="EY195" s="1">
        <v>1</v>
      </c>
      <c r="EZ195" s="1">
        <v>1</v>
      </c>
      <c r="FA195" s="1">
        <v>1</v>
      </c>
      <c r="FB195" s="1">
        <v>0</v>
      </c>
      <c r="FC195" s="1">
        <v>0</v>
      </c>
      <c r="FD195" s="1">
        <v>0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J195" s="1">
        <v>0</v>
      </c>
      <c r="FK195" s="1">
        <v>0</v>
      </c>
      <c r="FL195" s="1">
        <v>0</v>
      </c>
      <c r="FM195" s="1">
        <v>0</v>
      </c>
      <c r="FN195" s="1"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X195" s="1">
        <v>0</v>
      </c>
      <c r="FY195" s="1">
        <v>2</v>
      </c>
      <c r="FZ195" s="1">
        <v>2</v>
      </c>
      <c r="GA195" s="1"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0</v>
      </c>
      <c r="GJ195" s="1">
        <v>0</v>
      </c>
      <c r="GK195" s="1">
        <v>0</v>
      </c>
      <c r="GL195" s="2">
        <v>0</v>
      </c>
      <c r="GM195" s="1">
        <v>1</v>
      </c>
      <c r="GN195" s="46">
        <v>1</v>
      </c>
      <c r="GO195" s="1">
        <v>0</v>
      </c>
      <c r="GP195" s="1">
        <v>0</v>
      </c>
      <c r="GQ195" s="1">
        <v>1</v>
      </c>
      <c r="GR195" s="1">
        <v>0</v>
      </c>
      <c r="GS195" s="1">
        <v>0</v>
      </c>
      <c r="GT195" s="1">
        <v>0</v>
      </c>
      <c r="GU195" s="1">
        <v>0</v>
      </c>
      <c r="GV195" s="1">
        <v>0</v>
      </c>
      <c r="GW195" s="1">
        <v>0</v>
      </c>
      <c r="GX195" s="1">
        <v>0</v>
      </c>
      <c r="GY195" s="1">
        <v>0</v>
      </c>
      <c r="GZ195" s="1">
        <v>0</v>
      </c>
      <c r="HA195" s="4">
        <f t="shared" ref="HA195:HA210" si="3">SUM(B195:GZ195)</f>
        <v>29</v>
      </c>
      <c r="HB195" s="3"/>
    </row>
    <row r="196" spans="1:210" ht="28.8" x14ac:dyDescent="0.3">
      <c r="A196" s="5" t="s">
        <v>193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14</v>
      </c>
      <c r="H196" s="1">
        <v>0</v>
      </c>
      <c r="I196" s="46">
        <v>0</v>
      </c>
      <c r="J196" s="1">
        <v>0</v>
      </c>
      <c r="K196" s="1">
        <v>0</v>
      </c>
      <c r="L196" s="1">
        <v>0</v>
      </c>
      <c r="M196" s="46">
        <v>0</v>
      </c>
      <c r="N196" s="1">
        <v>0</v>
      </c>
      <c r="O196" s="1">
        <v>0</v>
      </c>
      <c r="P196" s="1">
        <v>0</v>
      </c>
      <c r="Q196" s="1">
        <v>5</v>
      </c>
      <c r="R196" s="1">
        <v>0</v>
      </c>
      <c r="S196" s="1">
        <v>0</v>
      </c>
      <c r="T196" s="1">
        <v>0</v>
      </c>
      <c r="U196" s="1">
        <v>0</v>
      </c>
      <c r="V196" s="1">
        <v>13</v>
      </c>
      <c r="W196" s="1">
        <v>3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7</v>
      </c>
      <c r="AD196" s="1">
        <v>0</v>
      </c>
      <c r="AE196" s="1">
        <v>24</v>
      </c>
      <c r="AF196" s="1">
        <v>0</v>
      </c>
      <c r="AG196" s="1">
        <v>1</v>
      </c>
      <c r="AH196" s="1">
        <v>7</v>
      </c>
      <c r="AI196" s="1">
        <v>1</v>
      </c>
      <c r="AJ196" s="1">
        <v>10</v>
      </c>
      <c r="AK196" s="1">
        <v>11</v>
      </c>
      <c r="AL196" s="1">
        <v>13</v>
      </c>
      <c r="AM196" s="1">
        <v>0</v>
      </c>
      <c r="AN196" s="1">
        <v>14</v>
      </c>
      <c r="AO196" s="1">
        <v>0</v>
      </c>
      <c r="AP196" s="1">
        <v>1</v>
      </c>
      <c r="AQ196" s="1">
        <v>1</v>
      </c>
      <c r="AR196" s="1">
        <v>9</v>
      </c>
      <c r="AS196" s="1">
        <v>0</v>
      </c>
      <c r="AT196" s="1">
        <v>2</v>
      </c>
      <c r="AU196" s="1">
        <v>0</v>
      </c>
      <c r="AV196" s="1">
        <v>1</v>
      </c>
      <c r="AW196" s="1">
        <v>1</v>
      </c>
      <c r="AX196" s="1">
        <v>13</v>
      </c>
      <c r="AY196" s="1">
        <v>3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1</v>
      </c>
      <c r="BF196" s="1">
        <v>1</v>
      </c>
      <c r="BG196" s="1">
        <v>0</v>
      </c>
      <c r="BH196" s="1">
        <v>0</v>
      </c>
      <c r="BI196" s="1">
        <v>0</v>
      </c>
      <c r="BJ196" s="1">
        <v>1</v>
      </c>
      <c r="BK196" s="1">
        <v>0</v>
      </c>
      <c r="BL196" s="1">
        <v>0</v>
      </c>
      <c r="BM196" s="1">
        <v>0</v>
      </c>
      <c r="BN196" s="1">
        <v>0</v>
      </c>
      <c r="BO196" s="1">
        <v>1</v>
      </c>
      <c r="BP196" s="1">
        <v>0</v>
      </c>
      <c r="BQ196" s="1">
        <v>4</v>
      </c>
      <c r="BR196" s="1">
        <v>6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4</v>
      </c>
      <c r="BY196" s="1">
        <v>10</v>
      </c>
      <c r="BZ196" s="1">
        <v>0</v>
      </c>
      <c r="CA196" s="1">
        <v>11</v>
      </c>
      <c r="CB196" s="1">
        <v>0</v>
      </c>
      <c r="CC196" s="1">
        <v>0</v>
      </c>
      <c r="CD196" s="1">
        <v>0</v>
      </c>
      <c r="CE196" s="1">
        <v>0</v>
      </c>
      <c r="CF196" s="1">
        <v>2</v>
      </c>
      <c r="CG196" s="1">
        <v>5</v>
      </c>
      <c r="CH196" s="1">
        <v>0</v>
      </c>
      <c r="CI196" s="1">
        <v>0</v>
      </c>
      <c r="CJ196" s="1">
        <v>0</v>
      </c>
      <c r="CK196" s="1">
        <v>1</v>
      </c>
      <c r="CL196" s="1">
        <v>0</v>
      </c>
      <c r="CM196" s="1">
        <v>0</v>
      </c>
      <c r="CN196" s="1">
        <v>0</v>
      </c>
      <c r="CO196" s="1">
        <v>3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1"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1">
        <v>0</v>
      </c>
      <c r="DX196" s="1"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3</v>
      </c>
      <c r="EE196" s="1">
        <v>0</v>
      </c>
      <c r="EF196" s="1">
        <v>0</v>
      </c>
      <c r="EG196" s="1">
        <v>0</v>
      </c>
      <c r="EH196" s="1">
        <v>5</v>
      </c>
      <c r="EI196" s="1">
        <v>8</v>
      </c>
      <c r="EJ196" s="1">
        <v>0</v>
      </c>
      <c r="EK196" s="1">
        <v>0</v>
      </c>
      <c r="EL196" s="1">
        <v>0</v>
      </c>
      <c r="EM196" s="1">
        <v>0</v>
      </c>
      <c r="EN196" s="1">
        <v>0</v>
      </c>
      <c r="EO196" s="1">
        <v>11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V196" s="1">
        <v>0</v>
      </c>
      <c r="EW196" s="1">
        <v>0</v>
      </c>
      <c r="EX196" s="1">
        <v>0</v>
      </c>
      <c r="EY196" s="1">
        <v>2</v>
      </c>
      <c r="EZ196" s="1">
        <v>1</v>
      </c>
      <c r="FA196" s="1">
        <v>2</v>
      </c>
      <c r="FB196" s="1">
        <v>0</v>
      </c>
      <c r="FC196" s="1">
        <v>0</v>
      </c>
      <c r="FD196" s="1">
        <v>0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1">
        <v>0</v>
      </c>
      <c r="FK196" s="1">
        <v>0</v>
      </c>
      <c r="FL196" s="1">
        <v>1</v>
      </c>
      <c r="FM196" s="1">
        <v>1</v>
      </c>
      <c r="FN196" s="1"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1</v>
      </c>
      <c r="FT196" s="1">
        <v>0</v>
      </c>
      <c r="FU196" s="1">
        <v>1</v>
      </c>
      <c r="FV196" s="1">
        <v>0</v>
      </c>
      <c r="FW196" s="1">
        <v>1</v>
      </c>
      <c r="FX196" s="1">
        <v>0</v>
      </c>
      <c r="FY196" s="1">
        <v>0</v>
      </c>
      <c r="FZ196" s="1">
        <v>1</v>
      </c>
      <c r="GA196" s="1">
        <v>2</v>
      </c>
      <c r="GB196" s="1">
        <v>2</v>
      </c>
      <c r="GC196" s="1">
        <v>2</v>
      </c>
      <c r="GD196" s="1">
        <v>0</v>
      </c>
      <c r="GE196" s="1">
        <v>0</v>
      </c>
      <c r="GF196" s="1">
        <v>0</v>
      </c>
      <c r="GG196" s="1">
        <v>0</v>
      </c>
      <c r="GH196" s="1">
        <v>1</v>
      </c>
      <c r="GI196" s="1">
        <v>60</v>
      </c>
      <c r="GJ196" s="1">
        <v>0</v>
      </c>
      <c r="GK196" s="1">
        <v>0</v>
      </c>
      <c r="GL196" s="1">
        <v>0</v>
      </c>
      <c r="GM196" s="2">
        <v>58</v>
      </c>
      <c r="GN196" s="46">
        <v>33</v>
      </c>
      <c r="GO196" s="1">
        <v>1</v>
      </c>
      <c r="GP196" s="1">
        <v>1</v>
      </c>
      <c r="GQ196" s="1">
        <v>1</v>
      </c>
      <c r="GR196" s="1">
        <v>0</v>
      </c>
      <c r="GS196" s="1">
        <v>0</v>
      </c>
      <c r="GT196" s="1">
        <v>0</v>
      </c>
      <c r="GU196" s="1">
        <v>0</v>
      </c>
      <c r="GV196" s="1">
        <v>0</v>
      </c>
      <c r="GW196" s="1">
        <v>0</v>
      </c>
      <c r="GX196" s="1">
        <v>0</v>
      </c>
      <c r="GY196" s="1">
        <v>0</v>
      </c>
      <c r="GZ196" s="1">
        <v>2</v>
      </c>
      <c r="HA196" s="4">
        <f t="shared" si="3"/>
        <v>405</v>
      </c>
      <c r="HB196" s="3">
        <f>ROUND((58/405),2)</f>
        <v>0.14000000000000001</v>
      </c>
    </row>
    <row r="197" spans="1:210" ht="43.2" x14ac:dyDescent="0.3">
      <c r="A197" s="47" t="s">
        <v>194</v>
      </c>
      <c r="B197" s="46">
        <v>0</v>
      </c>
      <c r="C197" s="46">
        <v>0</v>
      </c>
      <c r="D197" s="46">
        <v>0</v>
      </c>
      <c r="E197" s="46">
        <v>0</v>
      </c>
      <c r="F197" s="46">
        <v>0</v>
      </c>
      <c r="G197" s="46">
        <v>10</v>
      </c>
      <c r="H197" s="46">
        <v>0</v>
      </c>
      <c r="I197" s="46">
        <v>0</v>
      </c>
      <c r="J197" s="46">
        <v>0</v>
      </c>
      <c r="K197" s="46">
        <v>0</v>
      </c>
      <c r="L197" s="46">
        <v>0</v>
      </c>
      <c r="M197" s="46">
        <v>0</v>
      </c>
      <c r="N197" s="46">
        <v>1</v>
      </c>
      <c r="O197" s="46">
        <v>0</v>
      </c>
      <c r="P197" s="46">
        <v>0</v>
      </c>
      <c r="Q197" s="46">
        <v>0</v>
      </c>
      <c r="R197" s="46">
        <v>0</v>
      </c>
      <c r="S197" s="46">
        <v>0</v>
      </c>
      <c r="T197" s="46">
        <v>0</v>
      </c>
      <c r="U197" s="46">
        <v>0</v>
      </c>
      <c r="V197" s="46">
        <v>1</v>
      </c>
      <c r="W197" s="46">
        <v>0</v>
      </c>
      <c r="X197" s="46">
        <v>0</v>
      </c>
      <c r="Y197" s="46">
        <v>0</v>
      </c>
      <c r="Z197" s="46">
        <v>0</v>
      </c>
      <c r="AA197" s="46">
        <v>4</v>
      </c>
      <c r="AB197" s="46">
        <v>0</v>
      </c>
      <c r="AC197" s="46">
        <v>0</v>
      </c>
      <c r="AD197" s="46">
        <v>0</v>
      </c>
      <c r="AE197" s="46">
        <v>10</v>
      </c>
      <c r="AF197" s="46">
        <v>0</v>
      </c>
      <c r="AG197" s="46">
        <v>0</v>
      </c>
      <c r="AH197" s="46">
        <v>3</v>
      </c>
      <c r="AI197" s="46">
        <v>0</v>
      </c>
      <c r="AJ197" s="46">
        <v>2</v>
      </c>
      <c r="AK197" s="46">
        <v>4</v>
      </c>
      <c r="AL197" s="46">
        <v>19</v>
      </c>
      <c r="AM197" s="46">
        <v>0</v>
      </c>
      <c r="AN197" s="46">
        <v>43</v>
      </c>
      <c r="AO197" s="46">
        <v>0</v>
      </c>
      <c r="AP197" s="46">
        <v>3</v>
      </c>
      <c r="AQ197" s="46">
        <v>7</v>
      </c>
      <c r="AR197" s="46">
        <v>4</v>
      </c>
      <c r="AS197" s="46">
        <v>0</v>
      </c>
      <c r="AT197" s="46">
        <v>0</v>
      </c>
      <c r="AU197" s="46">
        <v>0</v>
      </c>
      <c r="AV197" s="46">
        <v>0</v>
      </c>
      <c r="AW197" s="46">
        <v>3</v>
      </c>
      <c r="AX197" s="46">
        <v>1</v>
      </c>
      <c r="AY197" s="46">
        <v>13</v>
      </c>
      <c r="AZ197" s="46">
        <v>0</v>
      </c>
      <c r="BA197" s="46">
        <v>0</v>
      </c>
      <c r="BB197" s="46">
        <v>0</v>
      </c>
      <c r="BC197" s="46">
        <v>0</v>
      </c>
      <c r="BD197" s="46">
        <v>1</v>
      </c>
      <c r="BE197" s="46">
        <v>8</v>
      </c>
      <c r="BF197" s="46">
        <v>0</v>
      </c>
      <c r="BG197" s="46">
        <v>0</v>
      </c>
      <c r="BH197" s="46">
        <v>0</v>
      </c>
      <c r="BI197" s="46">
        <v>0</v>
      </c>
      <c r="BJ197" s="46">
        <v>0</v>
      </c>
      <c r="BK197" s="46">
        <v>0</v>
      </c>
      <c r="BL197" s="46">
        <v>0</v>
      </c>
      <c r="BM197" s="46">
        <v>0</v>
      </c>
      <c r="BN197" s="46">
        <v>0</v>
      </c>
      <c r="BO197" s="46">
        <v>5</v>
      </c>
      <c r="BP197" s="46">
        <v>0</v>
      </c>
      <c r="BQ197" s="46">
        <v>5</v>
      </c>
      <c r="BR197" s="46">
        <v>8</v>
      </c>
      <c r="BS197" s="46">
        <v>0</v>
      </c>
      <c r="BT197" s="46">
        <v>13</v>
      </c>
      <c r="BU197" s="46">
        <v>18</v>
      </c>
      <c r="BV197" s="46">
        <v>0</v>
      </c>
      <c r="BW197" s="46">
        <v>0</v>
      </c>
      <c r="BX197" s="46">
        <v>13</v>
      </c>
      <c r="BY197" s="46">
        <v>26</v>
      </c>
      <c r="BZ197" s="46">
        <v>0</v>
      </c>
      <c r="CA197" s="46">
        <v>11</v>
      </c>
      <c r="CB197" s="46">
        <v>0</v>
      </c>
      <c r="CC197" s="46">
        <v>0</v>
      </c>
      <c r="CD197" s="46">
        <v>0</v>
      </c>
      <c r="CE197" s="46">
        <v>0</v>
      </c>
      <c r="CF197" s="46">
        <v>6</v>
      </c>
      <c r="CG197" s="46">
        <v>3</v>
      </c>
      <c r="CH197" s="46">
        <v>0</v>
      </c>
      <c r="CI197" s="46">
        <v>0</v>
      </c>
      <c r="CJ197" s="46">
        <v>0</v>
      </c>
      <c r="CK197" s="46">
        <v>0</v>
      </c>
      <c r="CL197" s="46">
        <v>0</v>
      </c>
      <c r="CM197" s="46">
        <v>8</v>
      </c>
      <c r="CN197" s="46">
        <v>0</v>
      </c>
      <c r="CO197" s="46">
        <v>0</v>
      </c>
      <c r="CP197" s="46">
        <v>1</v>
      </c>
      <c r="CQ197" s="46">
        <v>0</v>
      </c>
      <c r="CR197" s="46">
        <v>0</v>
      </c>
      <c r="CS197" s="46">
        <v>0</v>
      </c>
      <c r="CT197" s="46">
        <v>0</v>
      </c>
      <c r="CU197" s="46">
        <v>0</v>
      </c>
      <c r="CV197" s="46">
        <v>0</v>
      </c>
      <c r="CW197" s="46">
        <v>0</v>
      </c>
      <c r="CX197" s="46">
        <v>0</v>
      </c>
      <c r="CY197" s="46">
        <v>0</v>
      </c>
      <c r="CZ197" s="46">
        <v>0</v>
      </c>
      <c r="DA197" s="46">
        <v>0</v>
      </c>
      <c r="DB197" s="46">
        <v>0</v>
      </c>
      <c r="DC197" s="46">
        <v>0</v>
      </c>
      <c r="DD197" s="46">
        <v>0</v>
      </c>
      <c r="DE197" s="46">
        <v>0</v>
      </c>
      <c r="DF197" s="46">
        <v>0</v>
      </c>
      <c r="DG197" s="46">
        <v>0</v>
      </c>
      <c r="DH197" s="46">
        <v>0</v>
      </c>
      <c r="DI197" s="46">
        <v>0</v>
      </c>
      <c r="DJ197" s="46">
        <v>0</v>
      </c>
      <c r="DK197" s="46">
        <v>0</v>
      </c>
      <c r="DL197" s="46">
        <v>0</v>
      </c>
      <c r="DM197" s="46">
        <v>0</v>
      </c>
      <c r="DN197" s="46">
        <v>0</v>
      </c>
      <c r="DO197" s="46">
        <v>0</v>
      </c>
      <c r="DP197" s="46">
        <v>0</v>
      </c>
      <c r="DQ197" s="46">
        <v>0</v>
      </c>
      <c r="DR197" s="46">
        <v>0</v>
      </c>
      <c r="DS197" s="46">
        <v>0</v>
      </c>
      <c r="DT197" s="46">
        <v>0</v>
      </c>
      <c r="DU197" s="46">
        <v>0</v>
      </c>
      <c r="DV197" s="46">
        <v>0</v>
      </c>
      <c r="DW197" s="46">
        <v>0</v>
      </c>
      <c r="DX197" s="46">
        <v>0</v>
      </c>
      <c r="DY197" s="46">
        <v>0</v>
      </c>
      <c r="DZ197" s="46">
        <v>0</v>
      </c>
      <c r="EA197" s="46">
        <v>0</v>
      </c>
      <c r="EB197" s="46">
        <v>0</v>
      </c>
      <c r="EC197" s="46">
        <v>0</v>
      </c>
      <c r="ED197" s="46">
        <v>1</v>
      </c>
      <c r="EE197" s="46">
        <v>0</v>
      </c>
      <c r="EF197" s="46">
        <v>0</v>
      </c>
      <c r="EG197" s="46">
        <v>0</v>
      </c>
      <c r="EH197" s="46">
        <v>2</v>
      </c>
      <c r="EI197" s="46">
        <v>2</v>
      </c>
      <c r="EJ197" s="46">
        <v>0</v>
      </c>
      <c r="EK197" s="46">
        <v>0</v>
      </c>
      <c r="EL197" s="46">
        <v>0</v>
      </c>
      <c r="EM197" s="46">
        <v>0</v>
      </c>
      <c r="EN197" s="46">
        <v>0</v>
      </c>
      <c r="EO197" s="46">
        <v>1</v>
      </c>
      <c r="EP197" s="46">
        <v>0</v>
      </c>
      <c r="EQ197" s="46">
        <v>0</v>
      </c>
      <c r="ER197" s="46">
        <v>0</v>
      </c>
      <c r="ES197" s="46">
        <v>0</v>
      </c>
      <c r="ET197" s="46">
        <v>0</v>
      </c>
      <c r="EU197" s="46">
        <v>0</v>
      </c>
      <c r="EV197" s="46">
        <v>0</v>
      </c>
      <c r="EW197" s="46">
        <v>0</v>
      </c>
      <c r="EX197" s="46">
        <v>0</v>
      </c>
      <c r="EY197" s="46">
        <v>1</v>
      </c>
      <c r="EZ197" s="46">
        <v>0</v>
      </c>
      <c r="FA197" s="46">
        <v>0</v>
      </c>
      <c r="FB197" s="46">
        <v>0</v>
      </c>
      <c r="FC197" s="46">
        <v>0</v>
      </c>
      <c r="FD197" s="46">
        <v>0</v>
      </c>
      <c r="FE197" s="46">
        <v>0</v>
      </c>
      <c r="FF197" s="46">
        <v>0</v>
      </c>
      <c r="FG197" s="46">
        <v>0</v>
      </c>
      <c r="FH197" s="46">
        <v>0</v>
      </c>
      <c r="FI197" s="46">
        <v>0</v>
      </c>
      <c r="FJ197" s="46">
        <v>0</v>
      </c>
      <c r="FK197" s="46">
        <v>0</v>
      </c>
      <c r="FL197" s="46">
        <v>0</v>
      </c>
      <c r="FM197" s="46">
        <v>0</v>
      </c>
      <c r="FN197" s="46">
        <v>0</v>
      </c>
      <c r="FO197" s="46">
        <v>0</v>
      </c>
      <c r="FP197" s="46">
        <v>0</v>
      </c>
      <c r="FQ197" s="46">
        <v>0</v>
      </c>
      <c r="FR197" s="46">
        <v>0</v>
      </c>
      <c r="FS197" s="46">
        <v>2</v>
      </c>
      <c r="FT197" s="46">
        <v>0</v>
      </c>
      <c r="FU197" s="46">
        <v>0</v>
      </c>
      <c r="FV197" s="46">
        <v>0</v>
      </c>
      <c r="FW197" s="46">
        <v>0</v>
      </c>
      <c r="FX197" s="46">
        <v>0</v>
      </c>
      <c r="FY197" s="46">
        <v>1</v>
      </c>
      <c r="FZ197" s="46">
        <v>2</v>
      </c>
      <c r="GA197" s="46">
        <v>3</v>
      </c>
      <c r="GB197" s="46">
        <v>0</v>
      </c>
      <c r="GC197" s="46">
        <v>0</v>
      </c>
      <c r="GD197" s="46">
        <v>0</v>
      </c>
      <c r="GE197" s="46">
        <v>0</v>
      </c>
      <c r="GF197" s="46">
        <v>0</v>
      </c>
      <c r="GG197" s="46">
        <v>3</v>
      </c>
      <c r="GH197" s="46">
        <v>4</v>
      </c>
      <c r="GI197" s="46">
        <v>6</v>
      </c>
      <c r="GJ197" s="46">
        <v>0</v>
      </c>
      <c r="GK197" s="46">
        <v>0</v>
      </c>
      <c r="GL197" s="46">
        <v>0</v>
      </c>
      <c r="GM197" s="46">
        <v>46</v>
      </c>
      <c r="GN197" s="9">
        <v>284</v>
      </c>
      <c r="GO197" s="46">
        <v>0</v>
      </c>
      <c r="GP197" s="46">
        <v>0</v>
      </c>
      <c r="GQ197" s="46">
        <v>1</v>
      </c>
      <c r="GR197" s="46">
        <v>0</v>
      </c>
      <c r="GS197" s="46">
        <v>0</v>
      </c>
      <c r="GT197" s="46">
        <v>0</v>
      </c>
      <c r="GU197" s="46">
        <v>0</v>
      </c>
      <c r="GV197" s="46">
        <v>0</v>
      </c>
      <c r="GW197" s="46">
        <v>0</v>
      </c>
      <c r="GX197" s="46">
        <v>0</v>
      </c>
      <c r="GY197" s="46">
        <v>0</v>
      </c>
      <c r="GZ197" s="46">
        <v>0</v>
      </c>
      <c r="HA197" s="4">
        <f t="shared" si="3"/>
        <v>613</v>
      </c>
      <c r="HB197" s="3">
        <f>ROUND((284/613),2)</f>
        <v>0.46</v>
      </c>
    </row>
    <row r="198" spans="1:210" ht="28.8" x14ac:dyDescent="0.3">
      <c r="A198" s="5" t="s">
        <v>195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12</v>
      </c>
      <c r="H198" s="1">
        <v>0</v>
      </c>
      <c r="I198" s="46">
        <v>0</v>
      </c>
      <c r="J198" s="1">
        <v>0</v>
      </c>
      <c r="K198" s="1">
        <v>0</v>
      </c>
      <c r="L198" s="1">
        <v>0</v>
      </c>
      <c r="M198" s="46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1</v>
      </c>
      <c r="AJ198" s="1">
        <v>0</v>
      </c>
      <c r="AK198" s="1">
        <v>0</v>
      </c>
      <c r="AL198" s="1">
        <v>2</v>
      </c>
      <c r="AM198" s="1">
        <v>0</v>
      </c>
      <c r="AN198" s="1">
        <v>1</v>
      </c>
      <c r="AO198" s="1">
        <v>0</v>
      </c>
      <c r="AP198" s="1">
        <v>0</v>
      </c>
      <c r="AQ198" s="1">
        <v>3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13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1">
        <v>3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0</v>
      </c>
      <c r="CJ198" s="1">
        <v>0</v>
      </c>
      <c r="CK198" s="1">
        <v>0</v>
      </c>
      <c r="CL198" s="1">
        <v>0</v>
      </c>
      <c r="CM198" s="1">
        <v>0</v>
      </c>
      <c r="CN198" s="1">
        <v>0</v>
      </c>
      <c r="CO198" s="1">
        <v>0</v>
      </c>
      <c r="CP198" s="1">
        <v>1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1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0</v>
      </c>
      <c r="DK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1">
        <v>0</v>
      </c>
      <c r="DX198" s="1"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I198" s="1">
        <v>0</v>
      </c>
      <c r="EJ198" s="1">
        <v>0</v>
      </c>
      <c r="EK198" s="1"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0</v>
      </c>
      <c r="EV198" s="1">
        <v>0</v>
      </c>
      <c r="EW198" s="1">
        <v>0</v>
      </c>
      <c r="EX198" s="1">
        <v>0</v>
      </c>
      <c r="EY198" s="1">
        <v>0</v>
      </c>
      <c r="EZ198" s="1">
        <v>0</v>
      </c>
      <c r="FA198" s="1">
        <v>0</v>
      </c>
      <c r="FB198" s="1">
        <v>0</v>
      </c>
      <c r="FC198" s="1">
        <v>0</v>
      </c>
      <c r="FD198" s="1">
        <v>0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1">
        <v>0</v>
      </c>
      <c r="FK198" s="1">
        <v>0</v>
      </c>
      <c r="FL198" s="1">
        <v>0</v>
      </c>
      <c r="FM198" s="1">
        <v>0</v>
      </c>
      <c r="FN198" s="1"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Y198" s="1">
        <v>0</v>
      </c>
      <c r="FZ198" s="1">
        <v>0</v>
      </c>
      <c r="GA198" s="1"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J198" s="1">
        <v>0</v>
      </c>
      <c r="GK198" s="1">
        <v>0</v>
      </c>
      <c r="GL198" s="1">
        <v>0</v>
      </c>
      <c r="GM198" s="1">
        <v>0</v>
      </c>
      <c r="GN198" s="46">
        <v>0</v>
      </c>
      <c r="GO198" s="2">
        <v>1</v>
      </c>
      <c r="GP198" s="1">
        <v>0</v>
      </c>
      <c r="GQ198" s="1">
        <v>0</v>
      </c>
      <c r="GR198" s="1">
        <v>0</v>
      </c>
      <c r="GS198" s="1">
        <v>0</v>
      </c>
      <c r="GT198" s="1">
        <v>0</v>
      </c>
      <c r="GU198" s="1">
        <v>0</v>
      </c>
      <c r="GV198" s="1">
        <v>0</v>
      </c>
      <c r="GW198" s="1">
        <v>0</v>
      </c>
      <c r="GX198" s="1">
        <v>0</v>
      </c>
      <c r="GY198" s="1">
        <v>0</v>
      </c>
      <c r="GZ198" s="1">
        <v>0</v>
      </c>
      <c r="HA198" s="4">
        <f t="shared" si="3"/>
        <v>37</v>
      </c>
      <c r="HB198" s="3">
        <f>ROUND((1/37),2)</f>
        <v>0.03</v>
      </c>
    </row>
    <row r="199" spans="1:210" ht="43.2" x14ac:dyDescent="0.3">
      <c r="A199" s="5" t="s">
        <v>196</v>
      </c>
      <c r="B199" s="1">
        <v>0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46">
        <v>0</v>
      </c>
      <c r="J199" s="1">
        <v>0</v>
      </c>
      <c r="K199" s="1">
        <v>0</v>
      </c>
      <c r="L199" s="1">
        <v>0</v>
      </c>
      <c r="M199" s="46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0</v>
      </c>
      <c r="BI199" s="1">
        <v>0</v>
      </c>
      <c r="BJ199" s="1">
        <v>0</v>
      </c>
      <c r="BK199" s="1">
        <v>2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0</v>
      </c>
      <c r="CH199" s="1">
        <v>0</v>
      </c>
      <c r="CI199" s="1">
        <v>0</v>
      </c>
      <c r="CJ199" s="1">
        <v>0</v>
      </c>
      <c r="CK199" s="1">
        <v>0</v>
      </c>
      <c r="CL199" s="1">
        <v>0</v>
      </c>
      <c r="CM199" s="1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0</v>
      </c>
      <c r="DK199" s="1"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1">
        <v>0</v>
      </c>
      <c r="DX199" s="1"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E199" s="1">
        <v>0</v>
      </c>
      <c r="EF199" s="1">
        <v>0</v>
      </c>
      <c r="EG199" s="1">
        <v>0</v>
      </c>
      <c r="EH199" s="1">
        <v>1</v>
      </c>
      <c r="EI199" s="1">
        <v>0</v>
      </c>
      <c r="EJ199" s="1">
        <v>0</v>
      </c>
      <c r="EK199" s="1"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7</v>
      </c>
      <c r="EU199" s="1">
        <v>0</v>
      </c>
      <c r="EV199" s="1">
        <v>2</v>
      </c>
      <c r="EW199" s="1">
        <v>0</v>
      </c>
      <c r="EX199" s="1">
        <v>0</v>
      </c>
      <c r="EY199" s="1">
        <v>0</v>
      </c>
      <c r="EZ199" s="1">
        <v>0</v>
      </c>
      <c r="FA199" s="1">
        <v>0</v>
      </c>
      <c r="FB199" s="1">
        <v>0</v>
      </c>
      <c r="FC199" s="1">
        <v>0</v>
      </c>
      <c r="FD199" s="1">
        <v>0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J199" s="1">
        <v>0</v>
      </c>
      <c r="FK199" s="1">
        <v>0</v>
      </c>
      <c r="FL199" s="1">
        <v>0</v>
      </c>
      <c r="FM199" s="1">
        <v>0</v>
      </c>
      <c r="FN199" s="1">
        <v>2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X199" s="1">
        <v>0</v>
      </c>
      <c r="FY199" s="1">
        <v>0</v>
      </c>
      <c r="FZ199" s="1">
        <v>0</v>
      </c>
      <c r="GA199" s="1"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0</v>
      </c>
      <c r="GJ199" s="1">
        <v>0</v>
      </c>
      <c r="GK199" s="1">
        <v>0</v>
      </c>
      <c r="GL199" s="1">
        <v>0</v>
      </c>
      <c r="GM199" s="1">
        <v>0</v>
      </c>
      <c r="GN199" s="46">
        <v>0</v>
      </c>
      <c r="GO199" s="1">
        <v>0</v>
      </c>
      <c r="GP199" s="2">
        <v>0</v>
      </c>
      <c r="GQ199" s="1">
        <v>0</v>
      </c>
      <c r="GR199" s="1">
        <v>0</v>
      </c>
      <c r="GS199" s="1">
        <v>0</v>
      </c>
      <c r="GT199" s="1">
        <v>0</v>
      </c>
      <c r="GU199" s="1">
        <v>0</v>
      </c>
      <c r="GV199" s="1">
        <v>0</v>
      </c>
      <c r="GW199" s="1">
        <v>0</v>
      </c>
      <c r="GX199" s="1">
        <v>0</v>
      </c>
      <c r="GY199" s="1">
        <v>0</v>
      </c>
      <c r="GZ199" s="1">
        <v>0</v>
      </c>
      <c r="HA199" s="4">
        <f t="shared" si="3"/>
        <v>14</v>
      </c>
      <c r="HB199" s="3"/>
    </row>
    <row r="200" spans="1:210" ht="43.2" x14ac:dyDescent="0.3">
      <c r="A200" s="5" t="s">
        <v>197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46">
        <v>0</v>
      </c>
      <c r="J200" s="1">
        <v>0</v>
      </c>
      <c r="K200" s="1">
        <v>0</v>
      </c>
      <c r="L200" s="1">
        <v>0</v>
      </c>
      <c r="M200" s="46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3</v>
      </c>
      <c r="AG200" s="1">
        <v>0</v>
      </c>
      <c r="AH200" s="1">
        <v>0</v>
      </c>
      <c r="AI200" s="1">
        <v>7</v>
      </c>
      <c r="AJ200" s="1">
        <v>1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3</v>
      </c>
      <c r="BE200" s="1">
        <v>0</v>
      </c>
      <c r="BF200" s="1">
        <v>0</v>
      </c>
      <c r="BG200" s="1">
        <v>0</v>
      </c>
      <c r="BH200" s="1">
        <v>0</v>
      </c>
      <c r="BI200" s="1">
        <v>0</v>
      </c>
      <c r="BJ200" s="1">
        <v>0</v>
      </c>
      <c r="BK200" s="1">
        <v>1</v>
      </c>
      <c r="BL200" s="1">
        <v>0</v>
      </c>
      <c r="BM200" s="1">
        <v>0</v>
      </c>
      <c r="BN200" s="1">
        <v>0</v>
      </c>
      <c r="BO200" s="1">
        <v>1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>
        <v>0</v>
      </c>
      <c r="CK200" s="1">
        <v>0</v>
      </c>
      <c r="CL200" s="1">
        <v>0</v>
      </c>
      <c r="CM200" s="1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3</v>
      </c>
      <c r="CT200" s="1">
        <v>2</v>
      </c>
      <c r="CU200" s="1">
        <v>0</v>
      </c>
      <c r="CV200" s="1">
        <v>0</v>
      </c>
      <c r="CW200" s="1">
        <v>0</v>
      </c>
      <c r="CX200" s="1">
        <v>0</v>
      </c>
      <c r="CY200" s="1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1">
        <v>0</v>
      </c>
      <c r="DX200" s="1"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1">
        <v>0</v>
      </c>
      <c r="EJ200" s="1">
        <v>0</v>
      </c>
      <c r="EK200" s="1">
        <v>0</v>
      </c>
      <c r="EL200" s="1">
        <v>0</v>
      </c>
      <c r="EM200" s="1">
        <v>0</v>
      </c>
      <c r="EN200" s="1">
        <v>0</v>
      </c>
      <c r="EO200" s="1">
        <v>1</v>
      </c>
      <c r="EP200" s="1">
        <v>0</v>
      </c>
      <c r="EQ200" s="1">
        <v>0</v>
      </c>
      <c r="ER200" s="1">
        <v>0</v>
      </c>
      <c r="ES200" s="1">
        <v>0</v>
      </c>
      <c r="ET200" s="1">
        <v>1</v>
      </c>
      <c r="EU200" s="1">
        <v>0</v>
      </c>
      <c r="EV200" s="1">
        <v>1</v>
      </c>
      <c r="EW200" s="1">
        <v>0</v>
      </c>
      <c r="EX200" s="1">
        <v>0</v>
      </c>
      <c r="EY200" s="1">
        <v>0</v>
      </c>
      <c r="EZ200" s="1">
        <v>0</v>
      </c>
      <c r="FA200" s="1">
        <v>2</v>
      </c>
      <c r="FB200" s="1">
        <v>0</v>
      </c>
      <c r="FC200" s="1">
        <v>0</v>
      </c>
      <c r="FD200" s="1">
        <v>0</v>
      </c>
      <c r="FE200" s="1">
        <v>0</v>
      </c>
      <c r="FF200" s="1">
        <v>0</v>
      </c>
      <c r="FG200" s="1">
        <v>0</v>
      </c>
      <c r="FH200" s="1">
        <v>1</v>
      </c>
      <c r="FI200" s="1">
        <v>0</v>
      </c>
      <c r="FJ200" s="1">
        <v>0</v>
      </c>
      <c r="FK200" s="1">
        <v>0</v>
      </c>
      <c r="FL200" s="1">
        <v>0</v>
      </c>
      <c r="FM200" s="1">
        <v>0</v>
      </c>
      <c r="FN200" s="1">
        <v>1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X200" s="1">
        <v>0</v>
      </c>
      <c r="FY200" s="1">
        <v>0</v>
      </c>
      <c r="FZ200" s="1">
        <v>0</v>
      </c>
      <c r="GA200" s="1"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1</v>
      </c>
      <c r="GH200" s="1">
        <v>0</v>
      </c>
      <c r="GI200" s="1">
        <v>0</v>
      </c>
      <c r="GJ200" s="1">
        <v>0</v>
      </c>
      <c r="GK200" s="1">
        <v>0</v>
      </c>
      <c r="GL200" s="1">
        <v>0</v>
      </c>
      <c r="GM200" s="1">
        <v>0</v>
      </c>
      <c r="GN200" s="46">
        <v>0</v>
      </c>
      <c r="GO200" s="1">
        <v>0</v>
      </c>
      <c r="GP200" s="1">
        <v>0</v>
      </c>
      <c r="GQ200" s="2">
        <v>11</v>
      </c>
      <c r="GR200" s="1">
        <v>0</v>
      </c>
      <c r="GS200" s="1">
        <v>0</v>
      </c>
      <c r="GT200" s="1">
        <v>0</v>
      </c>
      <c r="GU200" s="1">
        <v>0</v>
      </c>
      <c r="GV200" s="1">
        <v>0</v>
      </c>
      <c r="GW200" s="1">
        <v>1</v>
      </c>
      <c r="GX200" s="1">
        <v>0</v>
      </c>
      <c r="GY200" s="1">
        <v>0</v>
      </c>
      <c r="GZ200" s="1">
        <v>0</v>
      </c>
      <c r="HA200" s="4">
        <f t="shared" si="3"/>
        <v>41</v>
      </c>
      <c r="HB200" s="3">
        <f>ROUND((11/41),2)</f>
        <v>0.27</v>
      </c>
    </row>
    <row r="201" spans="1:210" ht="43.2" x14ac:dyDescent="0.3">
      <c r="A201" s="5" t="s">
        <v>198</v>
      </c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4</v>
      </c>
      <c r="H201" s="1">
        <v>0</v>
      </c>
      <c r="I201" s="46">
        <v>0</v>
      </c>
      <c r="J201" s="1">
        <v>0</v>
      </c>
      <c r="K201" s="1">
        <v>0</v>
      </c>
      <c r="L201" s="1">
        <v>0</v>
      </c>
      <c r="M201" s="46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>
        <v>0</v>
      </c>
      <c r="CK201" s="1">
        <v>0</v>
      </c>
      <c r="CL201" s="1">
        <v>0</v>
      </c>
      <c r="CM201" s="1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0</v>
      </c>
      <c r="DK201" s="1"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1">
        <v>0</v>
      </c>
      <c r="DX201" s="1"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G201" s="1">
        <v>0</v>
      </c>
      <c r="EH201" s="1">
        <v>0</v>
      </c>
      <c r="EI201" s="1">
        <v>0</v>
      </c>
      <c r="EJ201" s="1">
        <v>0</v>
      </c>
      <c r="EK201" s="1"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0</v>
      </c>
      <c r="EV201" s="1">
        <v>0</v>
      </c>
      <c r="EW201" s="1">
        <v>0</v>
      </c>
      <c r="EX201" s="1">
        <v>0</v>
      </c>
      <c r="EY201" s="1">
        <v>0</v>
      </c>
      <c r="EZ201" s="1">
        <v>0</v>
      </c>
      <c r="FA201" s="1">
        <v>0</v>
      </c>
      <c r="FB201" s="1">
        <v>0</v>
      </c>
      <c r="FC201" s="1">
        <v>0</v>
      </c>
      <c r="FD201" s="1">
        <v>0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J201" s="1">
        <v>0</v>
      </c>
      <c r="FK201" s="1">
        <v>0</v>
      </c>
      <c r="FL201" s="1">
        <v>0</v>
      </c>
      <c r="FM201" s="1">
        <v>0</v>
      </c>
      <c r="FN201" s="1"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W201" s="1">
        <v>0</v>
      </c>
      <c r="FX201" s="1">
        <v>0</v>
      </c>
      <c r="FY201" s="1">
        <v>0</v>
      </c>
      <c r="FZ201" s="1">
        <v>0</v>
      </c>
      <c r="GA201" s="1"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0</v>
      </c>
      <c r="GJ201" s="1">
        <v>0</v>
      </c>
      <c r="GK201" s="1">
        <v>0</v>
      </c>
      <c r="GL201" s="1">
        <v>0</v>
      </c>
      <c r="GM201" s="1">
        <v>0</v>
      </c>
      <c r="GN201" s="46">
        <v>0</v>
      </c>
      <c r="GO201" s="1">
        <v>0</v>
      </c>
      <c r="GP201" s="1">
        <v>0</v>
      </c>
      <c r="GQ201" s="1">
        <v>0</v>
      </c>
      <c r="GR201" s="2">
        <v>0</v>
      </c>
      <c r="GS201" s="1">
        <v>0</v>
      </c>
      <c r="GT201" s="1">
        <v>0</v>
      </c>
      <c r="GU201" s="1">
        <v>0</v>
      </c>
      <c r="GV201" s="1">
        <v>0</v>
      </c>
      <c r="GW201" s="1">
        <v>0</v>
      </c>
      <c r="GX201" s="1">
        <v>0</v>
      </c>
      <c r="GY201" s="1">
        <v>0</v>
      </c>
      <c r="GZ201" s="1">
        <v>0</v>
      </c>
      <c r="HA201" s="4">
        <f t="shared" si="3"/>
        <v>4</v>
      </c>
      <c r="HB201" s="3"/>
    </row>
    <row r="202" spans="1:210" ht="43.2" x14ac:dyDescent="0.3">
      <c r="A202" s="5" t="s">
        <v>199</v>
      </c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2</v>
      </c>
      <c r="H202" s="1">
        <v>0</v>
      </c>
      <c r="I202" s="46">
        <v>0</v>
      </c>
      <c r="J202" s="1">
        <v>0</v>
      </c>
      <c r="K202" s="1">
        <v>0</v>
      </c>
      <c r="L202" s="1">
        <v>0</v>
      </c>
      <c r="M202" s="46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1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1">
        <v>0</v>
      </c>
      <c r="CL202" s="1">
        <v>0</v>
      </c>
      <c r="CM202" s="1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  <c r="DK202" s="1"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1">
        <v>0</v>
      </c>
      <c r="DX202" s="1"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F202" s="1">
        <v>0</v>
      </c>
      <c r="EG202" s="1">
        <v>0</v>
      </c>
      <c r="EH202" s="1">
        <v>0</v>
      </c>
      <c r="EI202" s="1">
        <v>1</v>
      </c>
      <c r="EJ202" s="1">
        <v>0</v>
      </c>
      <c r="EK202" s="1"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0</v>
      </c>
      <c r="EV202" s="1">
        <v>0</v>
      </c>
      <c r="EW202" s="1">
        <v>0</v>
      </c>
      <c r="EX202" s="1">
        <v>0</v>
      </c>
      <c r="EY202" s="1">
        <v>0</v>
      </c>
      <c r="EZ202" s="1">
        <v>0</v>
      </c>
      <c r="FA202" s="1">
        <v>0</v>
      </c>
      <c r="FB202" s="1">
        <v>0</v>
      </c>
      <c r="FC202" s="1">
        <v>0</v>
      </c>
      <c r="FD202" s="1">
        <v>0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J202" s="1">
        <v>0</v>
      </c>
      <c r="FK202" s="1">
        <v>0</v>
      </c>
      <c r="FL202" s="1">
        <v>0</v>
      </c>
      <c r="FM202" s="1">
        <v>0</v>
      </c>
      <c r="FN202" s="1"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8</v>
      </c>
      <c r="FU202" s="1">
        <v>0</v>
      </c>
      <c r="FV202" s="1">
        <v>0</v>
      </c>
      <c r="FW202" s="1">
        <v>0</v>
      </c>
      <c r="FX202" s="1">
        <v>0</v>
      </c>
      <c r="FY202" s="1">
        <v>0</v>
      </c>
      <c r="FZ202" s="1">
        <v>0</v>
      </c>
      <c r="GA202" s="1"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I202" s="1">
        <v>0</v>
      </c>
      <c r="GJ202" s="1">
        <v>0</v>
      </c>
      <c r="GK202" s="1">
        <v>0</v>
      </c>
      <c r="GL202" s="1">
        <v>0</v>
      </c>
      <c r="GM202" s="1">
        <v>0</v>
      </c>
      <c r="GN202" s="46">
        <v>0</v>
      </c>
      <c r="GO202" s="1">
        <v>0</v>
      </c>
      <c r="GP202" s="1">
        <v>0</v>
      </c>
      <c r="GQ202" s="1">
        <v>0</v>
      </c>
      <c r="GR202" s="1">
        <v>0</v>
      </c>
      <c r="GS202" s="2">
        <v>0</v>
      </c>
      <c r="GT202" s="1">
        <v>0</v>
      </c>
      <c r="GU202" s="1">
        <v>0</v>
      </c>
      <c r="GV202" s="1">
        <v>0</v>
      </c>
      <c r="GW202" s="1">
        <v>0</v>
      </c>
      <c r="GX202" s="1">
        <v>0</v>
      </c>
      <c r="GY202" s="1">
        <v>0</v>
      </c>
      <c r="GZ202" s="1">
        <v>0</v>
      </c>
      <c r="HA202" s="4">
        <f t="shared" si="3"/>
        <v>12</v>
      </c>
      <c r="HB202" s="3"/>
    </row>
    <row r="203" spans="1:210" ht="57.6" x14ac:dyDescent="0.3">
      <c r="A203" s="5" t="s">
        <v>200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46">
        <v>0</v>
      </c>
      <c r="J203" s="1">
        <v>0</v>
      </c>
      <c r="K203" s="1">
        <v>0</v>
      </c>
      <c r="L203" s="1">
        <v>0</v>
      </c>
      <c r="M203" s="46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1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0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1">
        <v>0</v>
      </c>
      <c r="CJ203" s="1">
        <v>0</v>
      </c>
      <c r="CK203" s="1">
        <v>0</v>
      </c>
      <c r="CL203" s="1">
        <v>0</v>
      </c>
      <c r="CM203" s="1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X203" s="1">
        <v>0</v>
      </c>
      <c r="CY203" s="1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>
        <v>0</v>
      </c>
      <c r="DK203" s="1"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1">
        <v>0</v>
      </c>
      <c r="DX203" s="1"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F203" s="1">
        <v>0</v>
      </c>
      <c r="EG203" s="1">
        <v>0</v>
      </c>
      <c r="EH203" s="1">
        <v>0</v>
      </c>
      <c r="EI203" s="1">
        <v>0</v>
      </c>
      <c r="EJ203" s="1">
        <v>0</v>
      </c>
      <c r="EK203" s="1"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0</v>
      </c>
      <c r="EV203" s="1">
        <v>0</v>
      </c>
      <c r="EW203" s="1">
        <v>0</v>
      </c>
      <c r="EX203" s="1">
        <v>0</v>
      </c>
      <c r="EY203" s="1">
        <v>0</v>
      </c>
      <c r="EZ203" s="1">
        <v>0</v>
      </c>
      <c r="FA203" s="1">
        <v>0</v>
      </c>
      <c r="FB203" s="1">
        <v>0</v>
      </c>
      <c r="FC203" s="1">
        <v>0</v>
      </c>
      <c r="FD203" s="1">
        <v>0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J203" s="1">
        <v>0</v>
      </c>
      <c r="FK203" s="1">
        <v>0</v>
      </c>
      <c r="FL203" s="1">
        <v>0</v>
      </c>
      <c r="FM203" s="1">
        <v>0</v>
      </c>
      <c r="FN203" s="1"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W203" s="1">
        <v>0</v>
      </c>
      <c r="FX203" s="1">
        <v>0</v>
      </c>
      <c r="FY203" s="1">
        <v>0</v>
      </c>
      <c r="FZ203" s="1">
        <v>0</v>
      </c>
      <c r="GA203" s="1"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I203" s="1">
        <v>0</v>
      </c>
      <c r="GJ203" s="1">
        <v>0</v>
      </c>
      <c r="GK203" s="1">
        <v>0</v>
      </c>
      <c r="GL203" s="1">
        <v>0</v>
      </c>
      <c r="GM203" s="1">
        <v>0</v>
      </c>
      <c r="GN203" s="46">
        <v>0</v>
      </c>
      <c r="GO203" s="1">
        <v>0</v>
      </c>
      <c r="GP203" s="1">
        <v>0</v>
      </c>
      <c r="GQ203" s="1">
        <v>0</v>
      </c>
      <c r="GR203" s="1">
        <v>0</v>
      </c>
      <c r="GS203" s="1">
        <v>0</v>
      </c>
      <c r="GT203" s="2">
        <v>0</v>
      </c>
      <c r="GU203" s="1">
        <v>0</v>
      </c>
      <c r="GV203" s="1">
        <v>0</v>
      </c>
      <c r="GW203" s="1">
        <v>0</v>
      </c>
      <c r="GX203" s="1">
        <v>0</v>
      </c>
      <c r="GY203" s="1">
        <v>0</v>
      </c>
      <c r="GZ203" s="1">
        <v>0</v>
      </c>
      <c r="HA203" s="4">
        <f t="shared" si="3"/>
        <v>1</v>
      </c>
      <c r="HB203" s="3"/>
    </row>
    <row r="204" spans="1:210" ht="57.6" x14ac:dyDescent="0.3">
      <c r="A204" s="5" t="s">
        <v>201</v>
      </c>
      <c r="B204" s="1">
        <v>0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46">
        <v>0</v>
      </c>
      <c r="J204" s="1">
        <v>0</v>
      </c>
      <c r="K204" s="1">
        <v>0</v>
      </c>
      <c r="L204" s="1">
        <v>0</v>
      </c>
      <c r="M204" s="46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0</v>
      </c>
      <c r="BG204" s="1">
        <v>0</v>
      </c>
      <c r="BH204" s="1">
        <v>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U204" s="1">
        <v>0</v>
      </c>
      <c r="BV204" s="1">
        <v>0</v>
      </c>
      <c r="BW204" s="1">
        <v>0</v>
      </c>
      <c r="BX204" s="1">
        <v>0</v>
      </c>
      <c r="BY204" s="1">
        <v>0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0</v>
      </c>
      <c r="CH204" s="1">
        <v>0</v>
      </c>
      <c r="CI204" s="1">
        <v>0</v>
      </c>
      <c r="CJ204" s="1">
        <v>0</v>
      </c>
      <c r="CK204" s="1">
        <v>0</v>
      </c>
      <c r="CL204" s="1">
        <v>0</v>
      </c>
      <c r="CM204" s="1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1"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>
        <v>0</v>
      </c>
      <c r="DJ204" s="1">
        <v>0</v>
      </c>
      <c r="DK204" s="1">
        <v>0</v>
      </c>
      <c r="DL204" s="1">
        <v>0</v>
      </c>
      <c r="DM204" s="1">
        <v>0</v>
      </c>
      <c r="DN204" s="1">
        <v>0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0</v>
      </c>
      <c r="DU204" s="1">
        <v>0</v>
      </c>
      <c r="DV204" s="1">
        <v>0</v>
      </c>
      <c r="DW204" s="1">
        <v>0</v>
      </c>
      <c r="DX204" s="1">
        <v>0</v>
      </c>
      <c r="DY204" s="1">
        <v>0</v>
      </c>
      <c r="DZ204" s="1">
        <v>0</v>
      </c>
      <c r="EA204" s="1">
        <v>0</v>
      </c>
      <c r="EB204" s="1">
        <v>0</v>
      </c>
      <c r="EC204" s="1">
        <v>0</v>
      </c>
      <c r="ED204" s="1">
        <v>0</v>
      </c>
      <c r="EE204" s="1">
        <v>0</v>
      </c>
      <c r="EF204" s="1">
        <v>0</v>
      </c>
      <c r="EG204" s="1">
        <v>0</v>
      </c>
      <c r="EH204" s="1">
        <v>0</v>
      </c>
      <c r="EI204" s="1">
        <v>0</v>
      </c>
      <c r="EJ204" s="1">
        <v>0</v>
      </c>
      <c r="EK204" s="1">
        <v>0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1</v>
      </c>
      <c r="EV204" s="1">
        <v>0</v>
      </c>
      <c r="EW204" s="1">
        <v>0</v>
      </c>
      <c r="EX204" s="1">
        <v>0</v>
      </c>
      <c r="EY204" s="1">
        <v>0</v>
      </c>
      <c r="EZ204" s="1">
        <v>0</v>
      </c>
      <c r="FA204" s="1">
        <v>0</v>
      </c>
      <c r="FB204" s="1">
        <v>0</v>
      </c>
      <c r="FC204" s="1">
        <v>0</v>
      </c>
      <c r="FD204" s="1">
        <v>0</v>
      </c>
      <c r="FE204" s="1">
        <v>0</v>
      </c>
      <c r="FF204" s="1">
        <v>0</v>
      </c>
      <c r="FG204" s="1">
        <v>0</v>
      </c>
      <c r="FH204" s="1">
        <v>0</v>
      </c>
      <c r="FI204" s="1">
        <v>0</v>
      </c>
      <c r="FJ204" s="1">
        <v>0</v>
      </c>
      <c r="FK204" s="1">
        <v>0</v>
      </c>
      <c r="FL204" s="1">
        <v>0</v>
      </c>
      <c r="FM204" s="1">
        <v>0</v>
      </c>
      <c r="FN204" s="1">
        <v>0</v>
      </c>
      <c r="FO204" s="1">
        <v>0</v>
      </c>
      <c r="FP204" s="1">
        <v>0</v>
      </c>
      <c r="FQ204" s="1">
        <v>0</v>
      </c>
      <c r="FR204" s="1">
        <v>0</v>
      </c>
      <c r="FS204" s="1">
        <v>0</v>
      </c>
      <c r="FT204" s="1">
        <v>0</v>
      </c>
      <c r="FU204" s="1">
        <v>0</v>
      </c>
      <c r="FV204" s="1">
        <v>0</v>
      </c>
      <c r="FW204" s="1">
        <v>0</v>
      </c>
      <c r="FX204" s="1">
        <v>0</v>
      </c>
      <c r="FY204" s="1">
        <v>0</v>
      </c>
      <c r="FZ204" s="1">
        <v>0</v>
      </c>
      <c r="GA204" s="1"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H204" s="1">
        <v>0</v>
      </c>
      <c r="GI204" s="1">
        <v>0</v>
      </c>
      <c r="GJ204" s="1">
        <v>0</v>
      </c>
      <c r="GK204" s="1">
        <v>0</v>
      </c>
      <c r="GL204" s="1">
        <v>0</v>
      </c>
      <c r="GM204" s="1">
        <v>0</v>
      </c>
      <c r="GN204" s="46">
        <v>0</v>
      </c>
      <c r="GO204" s="1">
        <v>0</v>
      </c>
      <c r="GP204" s="1">
        <v>0</v>
      </c>
      <c r="GQ204" s="1">
        <v>0</v>
      </c>
      <c r="GR204" s="1">
        <v>0</v>
      </c>
      <c r="GS204" s="1">
        <v>0</v>
      </c>
      <c r="GT204" s="1">
        <v>0</v>
      </c>
      <c r="GU204" s="2">
        <v>0</v>
      </c>
      <c r="GV204" s="1">
        <v>0</v>
      </c>
      <c r="GW204" s="1">
        <v>0</v>
      </c>
      <c r="GX204" s="1">
        <v>0</v>
      </c>
      <c r="GY204" s="1">
        <v>0</v>
      </c>
      <c r="GZ204" s="1">
        <v>0</v>
      </c>
      <c r="HA204" s="4">
        <f t="shared" si="3"/>
        <v>1</v>
      </c>
      <c r="HB204" s="3"/>
    </row>
    <row r="205" spans="1:210" ht="43.2" x14ac:dyDescent="0.3">
      <c r="A205" s="5" t="s">
        <v>202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46">
        <v>0</v>
      </c>
      <c r="J205" s="1">
        <v>0</v>
      </c>
      <c r="K205" s="1">
        <v>0</v>
      </c>
      <c r="L205" s="1">
        <v>0</v>
      </c>
      <c r="M205" s="46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">
        <v>0</v>
      </c>
      <c r="CL205" s="1">
        <v>0</v>
      </c>
      <c r="CM205" s="1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  <c r="DK205" s="1">
        <v>0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0</v>
      </c>
      <c r="DU205" s="1">
        <v>0</v>
      </c>
      <c r="DV205" s="1">
        <v>0</v>
      </c>
      <c r="DW205" s="1">
        <v>0</v>
      </c>
      <c r="DX205" s="1"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F205" s="1">
        <v>0</v>
      </c>
      <c r="EG205" s="1">
        <v>0</v>
      </c>
      <c r="EH205" s="1">
        <v>0</v>
      </c>
      <c r="EI205" s="1">
        <v>0</v>
      </c>
      <c r="EJ205" s="1">
        <v>0</v>
      </c>
      <c r="EK205" s="1"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0</v>
      </c>
      <c r="EV205" s="1">
        <v>1</v>
      </c>
      <c r="EW205" s="1">
        <v>0</v>
      </c>
      <c r="EX205" s="1">
        <v>0</v>
      </c>
      <c r="EY205" s="1">
        <v>0</v>
      </c>
      <c r="EZ205" s="1">
        <v>0</v>
      </c>
      <c r="FA205" s="1">
        <v>1</v>
      </c>
      <c r="FB205" s="1">
        <v>0</v>
      </c>
      <c r="FC205" s="1">
        <v>0</v>
      </c>
      <c r="FD205" s="1">
        <v>0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J205" s="1">
        <v>0</v>
      </c>
      <c r="FK205" s="1">
        <v>0</v>
      </c>
      <c r="FL205" s="1">
        <v>0</v>
      </c>
      <c r="FM205" s="1">
        <v>0</v>
      </c>
      <c r="FN205" s="1">
        <v>0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W205" s="1">
        <v>0</v>
      </c>
      <c r="FX205" s="1">
        <v>0</v>
      </c>
      <c r="FY205" s="1">
        <v>0</v>
      </c>
      <c r="FZ205" s="1">
        <v>0</v>
      </c>
      <c r="GA205" s="1"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0</v>
      </c>
      <c r="GJ205" s="1">
        <v>0</v>
      </c>
      <c r="GK205" s="1">
        <v>0</v>
      </c>
      <c r="GL205" s="1">
        <v>0</v>
      </c>
      <c r="GM205" s="1">
        <v>0</v>
      </c>
      <c r="GN205" s="46">
        <v>0</v>
      </c>
      <c r="GO205" s="1">
        <v>0</v>
      </c>
      <c r="GP205" s="1">
        <v>0</v>
      </c>
      <c r="GQ205" s="1">
        <v>0</v>
      </c>
      <c r="GR205" s="1">
        <v>0</v>
      </c>
      <c r="GS205" s="1">
        <v>0</v>
      </c>
      <c r="GT205" s="1">
        <v>0</v>
      </c>
      <c r="GU205" s="1">
        <v>0</v>
      </c>
      <c r="GV205" s="2">
        <v>0</v>
      </c>
      <c r="GW205" s="1">
        <v>0</v>
      </c>
      <c r="GX205" s="1">
        <v>0</v>
      </c>
      <c r="GY205" s="1">
        <v>0</v>
      </c>
      <c r="GZ205" s="1">
        <v>0</v>
      </c>
      <c r="HA205" s="4">
        <f t="shared" si="3"/>
        <v>2</v>
      </c>
      <c r="HB205" s="3"/>
    </row>
    <row r="206" spans="1:210" ht="43.2" x14ac:dyDescent="0.3">
      <c r="A206" s="5" t="s">
        <v>203</v>
      </c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46">
        <v>0</v>
      </c>
      <c r="J206" s="1">
        <v>0</v>
      </c>
      <c r="K206" s="1">
        <v>0</v>
      </c>
      <c r="L206" s="1">
        <v>0</v>
      </c>
      <c r="M206" s="46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1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1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7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J206" s="1">
        <v>0</v>
      </c>
      <c r="CK206" s="1">
        <v>0</v>
      </c>
      <c r="CL206" s="1">
        <v>0</v>
      </c>
      <c r="CM206" s="1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1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>
        <v>0</v>
      </c>
      <c r="DK206" s="1"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0</v>
      </c>
      <c r="DT206" s="1">
        <v>0</v>
      </c>
      <c r="DU206" s="1">
        <v>0</v>
      </c>
      <c r="DV206" s="1">
        <v>0</v>
      </c>
      <c r="DW206" s="1">
        <v>0</v>
      </c>
      <c r="DX206" s="1"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G206" s="1">
        <v>0</v>
      </c>
      <c r="EH206" s="1">
        <v>0</v>
      </c>
      <c r="EI206" s="1">
        <v>0</v>
      </c>
      <c r="EJ206" s="1">
        <v>0</v>
      </c>
      <c r="EK206" s="1"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U206" s="1">
        <v>0</v>
      </c>
      <c r="EV206" s="1">
        <v>0</v>
      </c>
      <c r="EW206" s="1">
        <v>0</v>
      </c>
      <c r="EX206" s="1">
        <v>0</v>
      </c>
      <c r="EY206" s="1">
        <v>0</v>
      </c>
      <c r="EZ206" s="1">
        <v>0</v>
      </c>
      <c r="FA206" s="1">
        <v>0</v>
      </c>
      <c r="FB206" s="1">
        <v>0</v>
      </c>
      <c r="FC206" s="1">
        <v>0</v>
      </c>
      <c r="FD206" s="1">
        <v>0</v>
      </c>
      <c r="FE206" s="1">
        <v>0</v>
      </c>
      <c r="FF206" s="1">
        <v>0</v>
      </c>
      <c r="FG206" s="1">
        <v>0</v>
      </c>
      <c r="FH206" s="1">
        <v>3</v>
      </c>
      <c r="FI206" s="1">
        <v>0</v>
      </c>
      <c r="FJ206" s="1">
        <v>0</v>
      </c>
      <c r="FK206" s="1">
        <v>0</v>
      </c>
      <c r="FL206" s="1">
        <v>0</v>
      </c>
      <c r="FM206" s="1">
        <v>0</v>
      </c>
      <c r="FN206" s="1">
        <v>0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V206" s="1">
        <v>0</v>
      </c>
      <c r="FW206" s="1">
        <v>0</v>
      </c>
      <c r="FX206" s="1">
        <v>0</v>
      </c>
      <c r="FY206" s="1">
        <v>0</v>
      </c>
      <c r="FZ206" s="1">
        <v>0</v>
      </c>
      <c r="GA206" s="1"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0</v>
      </c>
      <c r="GJ206" s="1">
        <v>0</v>
      </c>
      <c r="GK206" s="1">
        <v>0</v>
      </c>
      <c r="GL206" s="1">
        <v>0</v>
      </c>
      <c r="GM206" s="1">
        <v>0</v>
      </c>
      <c r="GN206" s="46">
        <v>0</v>
      </c>
      <c r="GO206" s="1">
        <v>0</v>
      </c>
      <c r="GP206" s="1">
        <v>0</v>
      </c>
      <c r="GQ206" s="1">
        <v>4</v>
      </c>
      <c r="GR206" s="1">
        <v>0</v>
      </c>
      <c r="GS206" s="1">
        <v>0</v>
      </c>
      <c r="GT206" s="1">
        <v>0</v>
      </c>
      <c r="GU206" s="1">
        <v>0</v>
      </c>
      <c r="GV206" s="1">
        <v>0</v>
      </c>
      <c r="GW206" s="2">
        <v>17</v>
      </c>
      <c r="GX206" s="1">
        <v>0</v>
      </c>
      <c r="GY206" s="1">
        <v>0</v>
      </c>
      <c r="GZ206" s="1">
        <v>0</v>
      </c>
      <c r="HA206" s="4">
        <f t="shared" si="3"/>
        <v>33</v>
      </c>
      <c r="HB206" s="3">
        <f>ROUND((17/33),2)</f>
        <v>0.52</v>
      </c>
    </row>
    <row r="207" spans="1:210" ht="43.2" x14ac:dyDescent="0.3">
      <c r="A207" s="5" t="s">
        <v>204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46">
        <v>0</v>
      </c>
      <c r="J207" s="1">
        <v>0</v>
      </c>
      <c r="K207" s="1">
        <v>0</v>
      </c>
      <c r="L207" s="1">
        <v>0</v>
      </c>
      <c r="M207" s="46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1">
        <v>0</v>
      </c>
      <c r="CL207" s="1">
        <v>0</v>
      </c>
      <c r="CM207" s="1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1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0</v>
      </c>
      <c r="DK207" s="1"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U207" s="1">
        <v>0</v>
      </c>
      <c r="DV207" s="1">
        <v>0</v>
      </c>
      <c r="DW207" s="1">
        <v>0</v>
      </c>
      <c r="DX207" s="1"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E207" s="1">
        <v>0</v>
      </c>
      <c r="EF207" s="1">
        <v>0</v>
      </c>
      <c r="EG207" s="1">
        <v>0</v>
      </c>
      <c r="EH207" s="1">
        <v>0</v>
      </c>
      <c r="EI207" s="1">
        <v>0</v>
      </c>
      <c r="EJ207" s="1">
        <v>0</v>
      </c>
      <c r="EK207" s="1"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U207" s="1">
        <v>0</v>
      </c>
      <c r="EV207" s="1">
        <v>0</v>
      </c>
      <c r="EW207" s="1">
        <v>0</v>
      </c>
      <c r="EX207" s="1">
        <v>0</v>
      </c>
      <c r="EY207" s="1">
        <v>0</v>
      </c>
      <c r="EZ207" s="1">
        <v>0</v>
      </c>
      <c r="FA207" s="1">
        <v>0</v>
      </c>
      <c r="FB207" s="1">
        <v>0</v>
      </c>
      <c r="FC207" s="1">
        <v>0</v>
      </c>
      <c r="FD207" s="1">
        <v>0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J207" s="1">
        <v>0</v>
      </c>
      <c r="FK207" s="1">
        <v>0</v>
      </c>
      <c r="FL207" s="1">
        <v>0</v>
      </c>
      <c r="FM207" s="1">
        <v>0</v>
      </c>
      <c r="FN207" s="1"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W207" s="1">
        <v>0</v>
      </c>
      <c r="FX207" s="1">
        <v>0</v>
      </c>
      <c r="FY207" s="1">
        <v>0</v>
      </c>
      <c r="FZ207" s="1">
        <v>0</v>
      </c>
      <c r="GA207" s="1"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J207" s="1">
        <v>0</v>
      </c>
      <c r="GK207" s="1">
        <v>0</v>
      </c>
      <c r="GL207" s="1">
        <v>0</v>
      </c>
      <c r="GM207" s="1">
        <v>0</v>
      </c>
      <c r="GN207" s="46">
        <v>0</v>
      </c>
      <c r="GO207" s="1">
        <v>1</v>
      </c>
      <c r="GP207" s="1">
        <v>0</v>
      </c>
      <c r="GQ207" s="1">
        <v>0</v>
      </c>
      <c r="GR207" s="1">
        <v>0</v>
      </c>
      <c r="GS207" s="1">
        <v>0</v>
      </c>
      <c r="GT207" s="1">
        <v>0</v>
      </c>
      <c r="GU207" s="1">
        <v>0</v>
      </c>
      <c r="GV207" s="1">
        <v>0</v>
      </c>
      <c r="GW207" s="1">
        <v>0</v>
      </c>
      <c r="GX207" s="2">
        <v>0</v>
      </c>
      <c r="GY207" s="1">
        <v>0</v>
      </c>
      <c r="GZ207" s="1">
        <v>0</v>
      </c>
      <c r="HA207" s="4">
        <f t="shared" si="3"/>
        <v>1</v>
      </c>
      <c r="HB207" s="3"/>
    </row>
    <row r="208" spans="1:210" ht="28.8" x14ac:dyDescent="0.3">
      <c r="A208" s="5" t="s">
        <v>205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46">
        <v>0</v>
      </c>
      <c r="J208" s="1">
        <v>0</v>
      </c>
      <c r="K208" s="1">
        <v>0</v>
      </c>
      <c r="L208" s="1">
        <v>0</v>
      </c>
      <c r="M208" s="46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1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1</v>
      </c>
      <c r="BG208" s="1">
        <v>1</v>
      </c>
      <c r="BH208" s="1">
        <v>0</v>
      </c>
      <c r="BI208" s="1">
        <v>2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1">
        <v>0</v>
      </c>
      <c r="CK208" s="1">
        <v>0</v>
      </c>
      <c r="CL208" s="1">
        <v>0</v>
      </c>
      <c r="CM208" s="1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1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K208" s="1"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1">
        <v>0</v>
      </c>
      <c r="DX208" s="1"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1">
        <v>0</v>
      </c>
      <c r="EK208" s="1"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0</v>
      </c>
      <c r="EV208" s="1">
        <v>0</v>
      </c>
      <c r="EW208" s="1">
        <v>0</v>
      </c>
      <c r="EX208" s="1">
        <v>0</v>
      </c>
      <c r="EY208" s="1">
        <v>0</v>
      </c>
      <c r="EZ208" s="1">
        <v>0</v>
      </c>
      <c r="FA208" s="1">
        <v>0</v>
      </c>
      <c r="FB208" s="1">
        <v>0</v>
      </c>
      <c r="FC208" s="1">
        <v>0</v>
      </c>
      <c r="FD208" s="1">
        <v>0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J208" s="1">
        <v>0</v>
      </c>
      <c r="FK208" s="1">
        <v>0</v>
      </c>
      <c r="FL208" s="1">
        <v>0</v>
      </c>
      <c r="FM208" s="1">
        <v>0</v>
      </c>
      <c r="FN208" s="1"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1">
        <v>0</v>
      </c>
      <c r="FX208" s="1">
        <v>0</v>
      </c>
      <c r="FY208" s="1">
        <v>0</v>
      </c>
      <c r="FZ208" s="1">
        <v>0</v>
      </c>
      <c r="GA208" s="1"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0</v>
      </c>
      <c r="GJ208" s="1">
        <v>0</v>
      </c>
      <c r="GK208" s="1">
        <v>0</v>
      </c>
      <c r="GL208" s="1">
        <v>0</v>
      </c>
      <c r="GM208" s="1">
        <v>0</v>
      </c>
      <c r="GN208" s="46">
        <v>0</v>
      </c>
      <c r="GO208" s="1">
        <v>0</v>
      </c>
      <c r="GP208" s="1">
        <v>0</v>
      </c>
      <c r="GQ208" s="1">
        <v>0</v>
      </c>
      <c r="GR208" s="1">
        <v>0</v>
      </c>
      <c r="GS208" s="1">
        <v>0</v>
      </c>
      <c r="GT208" s="1">
        <v>0</v>
      </c>
      <c r="GU208" s="1">
        <v>0</v>
      </c>
      <c r="GV208" s="1">
        <v>0</v>
      </c>
      <c r="GW208" s="1">
        <v>0</v>
      </c>
      <c r="GX208" s="1">
        <v>0</v>
      </c>
      <c r="GY208" s="2">
        <v>1</v>
      </c>
      <c r="GZ208" s="1">
        <v>0</v>
      </c>
      <c r="HA208" s="4">
        <f t="shared" si="3"/>
        <v>6</v>
      </c>
      <c r="HB208" s="3"/>
    </row>
    <row r="209" spans="1:210" ht="28.8" x14ac:dyDescent="0.3">
      <c r="A209" s="5" t="s">
        <v>206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3</v>
      </c>
      <c r="H209" s="1">
        <v>0</v>
      </c>
      <c r="I209" s="46">
        <v>0</v>
      </c>
      <c r="J209" s="1">
        <v>0</v>
      </c>
      <c r="K209" s="1">
        <v>0</v>
      </c>
      <c r="L209" s="1">
        <v>0</v>
      </c>
      <c r="M209" s="46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1</v>
      </c>
      <c r="AI209" s="1">
        <v>3</v>
      </c>
      <c r="AJ209" s="1">
        <v>0</v>
      </c>
      <c r="AK209" s="1">
        <v>5</v>
      </c>
      <c r="AL209" s="1">
        <v>6</v>
      </c>
      <c r="AM209" s="1">
        <v>0</v>
      </c>
      <c r="AN209" s="1">
        <v>10</v>
      </c>
      <c r="AO209" s="1">
        <v>0</v>
      </c>
      <c r="AP209" s="1">
        <v>0</v>
      </c>
      <c r="AQ209" s="1">
        <v>4</v>
      </c>
      <c r="AR209" s="1">
        <v>0</v>
      </c>
      <c r="AS209" s="1">
        <v>0</v>
      </c>
      <c r="AT209" s="1">
        <v>1</v>
      </c>
      <c r="AU209" s="1">
        <v>0</v>
      </c>
      <c r="AV209" s="1">
        <v>0</v>
      </c>
      <c r="AW209" s="1">
        <v>0</v>
      </c>
      <c r="AX209" s="1">
        <v>0</v>
      </c>
      <c r="AY209" s="1">
        <v>1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">
        <v>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1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11</v>
      </c>
      <c r="CG209" s="1">
        <v>0</v>
      </c>
      <c r="CH209" s="1">
        <v>0</v>
      </c>
      <c r="CI209" s="1">
        <v>0</v>
      </c>
      <c r="CJ209" s="1">
        <v>0</v>
      </c>
      <c r="CK209" s="1">
        <v>0</v>
      </c>
      <c r="CL209" s="1">
        <v>1</v>
      </c>
      <c r="CM209" s="1">
        <v>6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1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>
        <v>0</v>
      </c>
      <c r="DJ209" s="1">
        <v>0</v>
      </c>
      <c r="DK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U209" s="1">
        <v>0</v>
      </c>
      <c r="DV209" s="1">
        <v>0</v>
      </c>
      <c r="DW209" s="1">
        <v>0</v>
      </c>
      <c r="DX209" s="1"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1</v>
      </c>
      <c r="EE209" s="1">
        <v>0</v>
      </c>
      <c r="EF209" s="1">
        <v>0</v>
      </c>
      <c r="EG209" s="1">
        <v>0</v>
      </c>
      <c r="EH209" s="1">
        <v>0</v>
      </c>
      <c r="EI209" s="1">
        <v>0</v>
      </c>
      <c r="EJ209" s="1">
        <v>0</v>
      </c>
      <c r="EK209" s="1"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0</v>
      </c>
      <c r="EV209" s="1">
        <v>2</v>
      </c>
      <c r="EW209" s="1">
        <v>0</v>
      </c>
      <c r="EX209" s="1">
        <v>0</v>
      </c>
      <c r="EY209" s="1">
        <v>0</v>
      </c>
      <c r="EZ209" s="1">
        <v>0</v>
      </c>
      <c r="FA209" s="1">
        <v>0</v>
      </c>
      <c r="FB209" s="1">
        <v>0</v>
      </c>
      <c r="FC209" s="1">
        <v>0</v>
      </c>
      <c r="FD209" s="1">
        <v>0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J209" s="1">
        <v>0</v>
      </c>
      <c r="FK209" s="1">
        <v>0</v>
      </c>
      <c r="FL209" s="1">
        <v>0</v>
      </c>
      <c r="FM209" s="1">
        <v>0</v>
      </c>
      <c r="FN209" s="1">
        <v>1</v>
      </c>
      <c r="FO209" s="1">
        <v>0</v>
      </c>
      <c r="FP209" s="1">
        <v>0</v>
      </c>
      <c r="FQ209" s="1">
        <v>0</v>
      </c>
      <c r="FR209" s="1">
        <v>0</v>
      </c>
      <c r="FS209" s="1">
        <v>4</v>
      </c>
      <c r="FT209" s="1">
        <v>1</v>
      </c>
      <c r="FU209" s="1">
        <v>0</v>
      </c>
      <c r="FV209" s="1">
        <v>0</v>
      </c>
      <c r="FW209" s="1">
        <v>1</v>
      </c>
      <c r="FX209" s="1">
        <v>0</v>
      </c>
      <c r="FY209" s="1">
        <v>0</v>
      </c>
      <c r="FZ209" s="1">
        <v>0</v>
      </c>
      <c r="GA209" s="1"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I209" s="1">
        <v>0</v>
      </c>
      <c r="GJ209" s="1">
        <v>0</v>
      </c>
      <c r="GK209" s="1">
        <v>0</v>
      </c>
      <c r="GL209" s="1">
        <v>0</v>
      </c>
      <c r="GM209" s="1">
        <v>0</v>
      </c>
      <c r="GN209" s="46">
        <v>0</v>
      </c>
      <c r="GO209" s="1">
        <v>1</v>
      </c>
      <c r="GP209" s="1">
        <v>0</v>
      </c>
      <c r="GQ209" s="1">
        <v>0</v>
      </c>
      <c r="GR209" s="1">
        <v>0</v>
      </c>
      <c r="GS209" s="1">
        <v>0</v>
      </c>
      <c r="GT209" s="1">
        <v>0</v>
      </c>
      <c r="GU209" s="1">
        <v>0</v>
      </c>
      <c r="GV209" s="1">
        <v>0</v>
      </c>
      <c r="GW209" s="1">
        <v>0</v>
      </c>
      <c r="GX209" s="1">
        <v>0</v>
      </c>
      <c r="GY209" s="1">
        <v>0</v>
      </c>
      <c r="GZ209" s="2">
        <v>5</v>
      </c>
      <c r="HA209" s="4">
        <f t="shared" si="3"/>
        <v>69</v>
      </c>
      <c r="HB209" s="3">
        <f>ROUND((5/69),2)</f>
        <v>7.0000000000000007E-2</v>
      </c>
    </row>
    <row r="210" spans="1:210" x14ac:dyDescent="0.3">
      <c r="A210" s="6" t="s">
        <v>209</v>
      </c>
      <c r="B210" s="4">
        <f t="shared" ref="B210:BM210" si="4">SUM(B3:B209)</f>
        <v>0</v>
      </c>
      <c r="C210" s="4">
        <f t="shared" si="4"/>
        <v>0</v>
      </c>
      <c r="D210" s="4">
        <f t="shared" si="4"/>
        <v>0</v>
      </c>
      <c r="E210" s="4">
        <f t="shared" si="4"/>
        <v>0</v>
      </c>
      <c r="F210" s="4">
        <f t="shared" si="4"/>
        <v>2</v>
      </c>
      <c r="G210" s="4">
        <f t="shared" si="4"/>
        <v>253</v>
      </c>
      <c r="H210" s="4">
        <f t="shared" si="4"/>
        <v>0</v>
      </c>
      <c r="I210" s="4">
        <f t="shared" si="4"/>
        <v>0</v>
      </c>
      <c r="J210" s="4">
        <f t="shared" si="4"/>
        <v>0</v>
      </c>
      <c r="K210" s="4">
        <f t="shared" si="4"/>
        <v>0</v>
      </c>
      <c r="L210" s="4">
        <f t="shared" si="4"/>
        <v>0</v>
      </c>
      <c r="M210" s="4">
        <f t="shared" si="4"/>
        <v>0</v>
      </c>
      <c r="N210" s="4">
        <f t="shared" si="4"/>
        <v>290</v>
      </c>
      <c r="O210" s="4">
        <f t="shared" si="4"/>
        <v>60</v>
      </c>
      <c r="P210" s="4">
        <f t="shared" si="4"/>
        <v>0</v>
      </c>
      <c r="Q210" s="4">
        <f t="shared" si="4"/>
        <v>56</v>
      </c>
      <c r="R210" s="4">
        <f t="shared" si="4"/>
        <v>7</v>
      </c>
      <c r="S210" s="4">
        <f t="shared" si="4"/>
        <v>30</v>
      </c>
      <c r="T210" s="4">
        <f t="shared" si="4"/>
        <v>4</v>
      </c>
      <c r="U210" s="4">
        <f t="shared" si="4"/>
        <v>1</v>
      </c>
      <c r="V210" s="4">
        <f t="shared" si="4"/>
        <v>49</v>
      </c>
      <c r="W210" s="4">
        <f t="shared" si="4"/>
        <v>102</v>
      </c>
      <c r="X210" s="4">
        <f t="shared" si="4"/>
        <v>1</v>
      </c>
      <c r="Y210" s="4">
        <f t="shared" si="4"/>
        <v>74</v>
      </c>
      <c r="Z210" s="4">
        <f t="shared" si="4"/>
        <v>0</v>
      </c>
      <c r="AA210" s="4">
        <f t="shared" si="4"/>
        <v>34</v>
      </c>
      <c r="AB210" s="4">
        <f t="shared" si="4"/>
        <v>0</v>
      </c>
      <c r="AC210" s="4">
        <f t="shared" si="4"/>
        <v>31</v>
      </c>
      <c r="AD210" s="4">
        <f t="shared" si="4"/>
        <v>0</v>
      </c>
      <c r="AE210" s="4">
        <f t="shared" si="4"/>
        <v>171</v>
      </c>
      <c r="AF210" s="4">
        <f t="shared" si="4"/>
        <v>65</v>
      </c>
      <c r="AG210" s="4">
        <f t="shared" si="4"/>
        <v>54</v>
      </c>
      <c r="AH210" s="4">
        <f t="shared" si="4"/>
        <v>88</v>
      </c>
      <c r="AI210" s="4">
        <f t="shared" si="4"/>
        <v>52</v>
      </c>
      <c r="AJ210" s="4">
        <f t="shared" si="4"/>
        <v>77</v>
      </c>
      <c r="AK210" s="4">
        <f t="shared" si="4"/>
        <v>173</v>
      </c>
      <c r="AL210" s="4">
        <f t="shared" si="4"/>
        <v>238</v>
      </c>
      <c r="AM210" s="4">
        <f t="shared" si="4"/>
        <v>0</v>
      </c>
      <c r="AN210" s="4">
        <f t="shared" si="4"/>
        <v>204</v>
      </c>
      <c r="AO210" s="4">
        <f t="shared" si="4"/>
        <v>1</v>
      </c>
      <c r="AP210" s="4">
        <f t="shared" si="4"/>
        <v>34</v>
      </c>
      <c r="AQ210" s="4">
        <f t="shared" si="4"/>
        <v>180</v>
      </c>
      <c r="AR210" s="4">
        <f t="shared" si="4"/>
        <v>83</v>
      </c>
      <c r="AS210" s="4">
        <f t="shared" si="4"/>
        <v>0</v>
      </c>
      <c r="AT210" s="4">
        <f t="shared" si="4"/>
        <v>66</v>
      </c>
      <c r="AU210" s="4">
        <f t="shared" si="4"/>
        <v>55</v>
      </c>
      <c r="AV210" s="4">
        <f t="shared" si="4"/>
        <v>295</v>
      </c>
      <c r="AW210" s="4">
        <f t="shared" si="4"/>
        <v>284</v>
      </c>
      <c r="AX210" s="4">
        <f t="shared" si="4"/>
        <v>93</v>
      </c>
      <c r="AY210" s="4">
        <f t="shared" si="4"/>
        <v>80</v>
      </c>
      <c r="AZ210" s="4">
        <f t="shared" si="4"/>
        <v>0</v>
      </c>
      <c r="BA210" s="4">
        <f t="shared" si="4"/>
        <v>71</v>
      </c>
      <c r="BB210" s="4">
        <f t="shared" si="4"/>
        <v>0</v>
      </c>
      <c r="BC210" s="4">
        <f t="shared" si="4"/>
        <v>0</v>
      </c>
      <c r="BD210" s="4">
        <f t="shared" si="4"/>
        <v>94</v>
      </c>
      <c r="BE210" s="4">
        <f t="shared" si="4"/>
        <v>253</v>
      </c>
      <c r="BF210" s="4">
        <f t="shared" si="4"/>
        <v>129</v>
      </c>
      <c r="BG210" s="4">
        <f t="shared" si="4"/>
        <v>2</v>
      </c>
      <c r="BH210" s="4">
        <f t="shared" si="4"/>
        <v>11</v>
      </c>
      <c r="BI210" s="4">
        <f t="shared" si="4"/>
        <v>19</v>
      </c>
      <c r="BJ210" s="4">
        <f t="shared" si="4"/>
        <v>39</v>
      </c>
      <c r="BK210" s="4">
        <f t="shared" si="4"/>
        <v>142</v>
      </c>
      <c r="BL210" s="4">
        <f t="shared" si="4"/>
        <v>0</v>
      </c>
      <c r="BM210" s="4">
        <f t="shared" si="4"/>
        <v>0</v>
      </c>
      <c r="BN210" s="4">
        <f t="shared" ref="BN210:DY210" si="5">SUM(BN3:BN209)</f>
        <v>0</v>
      </c>
      <c r="BO210" s="4">
        <f t="shared" si="5"/>
        <v>164</v>
      </c>
      <c r="BP210" s="4">
        <f t="shared" si="5"/>
        <v>0</v>
      </c>
      <c r="BQ210" s="4">
        <f t="shared" si="5"/>
        <v>125</v>
      </c>
      <c r="BR210" s="4">
        <f t="shared" si="5"/>
        <v>46</v>
      </c>
      <c r="BS210" s="4">
        <f t="shared" si="5"/>
        <v>0</v>
      </c>
      <c r="BT210" s="4">
        <f t="shared" si="5"/>
        <v>300</v>
      </c>
      <c r="BU210" s="4">
        <f t="shared" si="5"/>
        <v>300</v>
      </c>
      <c r="BV210" s="4">
        <f t="shared" si="5"/>
        <v>0</v>
      </c>
      <c r="BW210" s="4">
        <f t="shared" si="5"/>
        <v>0</v>
      </c>
      <c r="BX210" s="4">
        <f t="shared" si="5"/>
        <v>300</v>
      </c>
      <c r="BY210" s="4">
        <f t="shared" si="5"/>
        <v>221</v>
      </c>
      <c r="BZ210" s="4">
        <f t="shared" si="5"/>
        <v>0</v>
      </c>
      <c r="CA210" s="4">
        <f t="shared" si="5"/>
        <v>264</v>
      </c>
      <c r="CB210" s="4">
        <f t="shared" si="5"/>
        <v>0</v>
      </c>
      <c r="CC210" s="4">
        <f t="shared" si="5"/>
        <v>300</v>
      </c>
      <c r="CD210" s="4">
        <f t="shared" si="5"/>
        <v>0</v>
      </c>
      <c r="CE210" s="4">
        <f t="shared" si="5"/>
        <v>37</v>
      </c>
      <c r="CF210" s="4">
        <f t="shared" si="5"/>
        <v>293</v>
      </c>
      <c r="CG210" s="4">
        <f t="shared" si="5"/>
        <v>82</v>
      </c>
      <c r="CH210" s="4">
        <f t="shared" si="5"/>
        <v>0</v>
      </c>
      <c r="CI210" s="4">
        <f t="shared" si="5"/>
        <v>0</v>
      </c>
      <c r="CJ210" s="4">
        <f t="shared" si="5"/>
        <v>0</v>
      </c>
      <c r="CK210" s="4">
        <f t="shared" si="5"/>
        <v>70</v>
      </c>
      <c r="CL210" s="4">
        <f t="shared" si="5"/>
        <v>39</v>
      </c>
      <c r="CM210" s="4">
        <f t="shared" si="5"/>
        <v>53</v>
      </c>
      <c r="CN210" s="4">
        <f t="shared" si="5"/>
        <v>14</v>
      </c>
      <c r="CO210" s="4">
        <f t="shared" si="5"/>
        <v>35</v>
      </c>
      <c r="CP210" s="4">
        <f t="shared" si="5"/>
        <v>69</v>
      </c>
      <c r="CQ210" s="4">
        <f t="shared" si="5"/>
        <v>0</v>
      </c>
      <c r="CR210" s="4">
        <f t="shared" si="5"/>
        <v>0</v>
      </c>
      <c r="CS210" s="4">
        <f t="shared" si="5"/>
        <v>120</v>
      </c>
      <c r="CT210" s="4">
        <f t="shared" si="5"/>
        <v>35</v>
      </c>
      <c r="CU210" s="4">
        <f t="shared" si="5"/>
        <v>0</v>
      </c>
      <c r="CV210" s="4">
        <f t="shared" si="5"/>
        <v>0</v>
      </c>
      <c r="CW210" s="4">
        <f t="shared" si="5"/>
        <v>0</v>
      </c>
      <c r="CX210" s="4">
        <f t="shared" si="5"/>
        <v>0</v>
      </c>
      <c r="CY210" s="4">
        <f t="shared" si="5"/>
        <v>0</v>
      </c>
      <c r="CZ210" s="4">
        <f t="shared" si="5"/>
        <v>0</v>
      </c>
      <c r="DA210" s="4">
        <f t="shared" si="5"/>
        <v>0</v>
      </c>
      <c r="DB210" s="4">
        <f t="shared" si="5"/>
        <v>0</v>
      </c>
      <c r="DC210" s="4">
        <f t="shared" si="5"/>
        <v>0</v>
      </c>
      <c r="DD210" s="4">
        <f t="shared" si="5"/>
        <v>0</v>
      </c>
      <c r="DE210" s="4">
        <f t="shared" si="5"/>
        <v>0</v>
      </c>
      <c r="DF210" s="4">
        <f t="shared" si="5"/>
        <v>0</v>
      </c>
      <c r="DG210" s="4">
        <f t="shared" si="5"/>
        <v>0</v>
      </c>
      <c r="DH210" s="4">
        <f t="shared" si="5"/>
        <v>0</v>
      </c>
      <c r="DI210" s="4">
        <f t="shared" si="5"/>
        <v>0</v>
      </c>
      <c r="DJ210" s="4">
        <f t="shared" si="5"/>
        <v>0</v>
      </c>
      <c r="DK210" s="4">
        <f t="shared" si="5"/>
        <v>0</v>
      </c>
      <c r="DL210" s="4">
        <f t="shared" si="5"/>
        <v>0</v>
      </c>
      <c r="DM210" s="4">
        <f t="shared" si="5"/>
        <v>0</v>
      </c>
      <c r="DN210" s="4">
        <f t="shared" si="5"/>
        <v>0</v>
      </c>
      <c r="DO210" s="4">
        <f t="shared" si="5"/>
        <v>0</v>
      </c>
      <c r="DP210" s="4">
        <f t="shared" si="5"/>
        <v>0</v>
      </c>
      <c r="DQ210" s="4">
        <f t="shared" si="5"/>
        <v>0</v>
      </c>
      <c r="DR210" s="4">
        <f t="shared" si="5"/>
        <v>0</v>
      </c>
      <c r="DS210" s="4">
        <f t="shared" si="5"/>
        <v>0</v>
      </c>
      <c r="DT210" s="4">
        <f t="shared" si="5"/>
        <v>0</v>
      </c>
      <c r="DU210" s="4">
        <f t="shared" si="5"/>
        <v>0</v>
      </c>
      <c r="DV210" s="4">
        <f t="shared" si="5"/>
        <v>0</v>
      </c>
      <c r="DW210" s="4">
        <f t="shared" si="5"/>
        <v>0</v>
      </c>
      <c r="DX210" s="4">
        <f t="shared" si="5"/>
        <v>0</v>
      </c>
      <c r="DY210" s="4">
        <f t="shared" si="5"/>
        <v>0</v>
      </c>
      <c r="DZ210" s="4">
        <f t="shared" ref="DZ210:GK210" si="6">SUM(DZ3:DZ209)</f>
        <v>0</v>
      </c>
      <c r="EA210" s="4">
        <f t="shared" si="6"/>
        <v>0</v>
      </c>
      <c r="EB210" s="4">
        <f t="shared" si="6"/>
        <v>0</v>
      </c>
      <c r="EC210" s="4">
        <f t="shared" si="6"/>
        <v>0</v>
      </c>
      <c r="ED210" s="4">
        <f t="shared" si="6"/>
        <v>54</v>
      </c>
      <c r="EE210" s="4">
        <f t="shared" si="6"/>
        <v>0</v>
      </c>
      <c r="EF210" s="4">
        <f t="shared" si="6"/>
        <v>10</v>
      </c>
      <c r="EG210" s="4">
        <f t="shared" si="6"/>
        <v>29</v>
      </c>
      <c r="EH210" s="4">
        <f t="shared" si="6"/>
        <v>128</v>
      </c>
      <c r="EI210" s="4">
        <f t="shared" si="6"/>
        <v>125</v>
      </c>
      <c r="EJ210" s="4">
        <f t="shared" si="6"/>
        <v>0</v>
      </c>
      <c r="EK210" s="4">
        <f t="shared" si="6"/>
        <v>0</v>
      </c>
      <c r="EL210" s="4">
        <f t="shared" si="6"/>
        <v>38</v>
      </c>
      <c r="EM210" s="4">
        <f t="shared" si="6"/>
        <v>0</v>
      </c>
      <c r="EN210" s="4">
        <f t="shared" si="6"/>
        <v>0</v>
      </c>
      <c r="EO210" s="4">
        <f t="shared" si="6"/>
        <v>58</v>
      </c>
      <c r="EP210" s="4">
        <f t="shared" si="6"/>
        <v>0</v>
      </c>
      <c r="EQ210" s="4">
        <f t="shared" si="6"/>
        <v>0</v>
      </c>
      <c r="ER210" s="4">
        <f t="shared" si="6"/>
        <v>0</v>
      </c>
      <c r="ES210" s="4">
        <f t="shared" si="6"/>
        <v>0</v>
      </c>
      <c r="ET210" s="4">
        <f t="shared" si="6"/>
        <v>268</v>
      </c>
      <c r="EU210" s="4">
        <f t="shared" si="6"/>
        <v>41</v>
      </c>
      <c r="EV210" s="4">
        <f t="shared" si="6"/>
        <v>300</v>
      </c>
      <c r="EW210" s="4">
        <f t="shared" si="6"/>
        <v>300</v>
      </c>
      <c r="EX210" s="4">
        <f t="shared" si="6"/>
        <v>52</v>
      </c>
      <c r="EY210" s="4">
        <f t="shared" si="6"/>
        <v>38</v>
      </c>
      <c r="EZ210" s="4">
        <f t="shared" si="6"/>
        <v>47</v>
      </c>
      <c r="FA210" s="4">
        <f t="shared" si="6"/>
        <v>50</v>
      </c>
      <c r="FB210" s="4">
        <f t="shared" si="6"/>
        <v>0</v>
      </c>
      <c r="FC210" s="4">
        <f t="shared" si="6"/>
        <v>0</v>
      </c>
      <c r="FD210" s="4">
        <f t="shared" si="6"/>
        <v>6</v>
      </c>
      <c r="FE210" s="4">
        <f t="shared" si="6"/>
        <v>0</v>
      </c>
      <c r="FF210" s="4">
        <f t="shared" si="6"/>
        <v>0</v>
      </c>
      <c r="FG210" s="4">
        <f t="shared" si="6"/>
        <v>0</v>
      </c>
      <c r="FH210" s="4">
        <f t="shared" si="6"/>
        <v>71</v>
      </c>
      <c r="FI210" s="4">
        <f t="shared" si="6"/>
        <v>0</v>
      </c>
      <c r="FJ210" s="4">
        <f t="shared" si="6"/>
        <v>0</v>
      </c>
      <c r="FK210" s="4">
        <f t="shared" si="6"/>
        <v>0</v>
      </c>
      <c r="FL210" s="4">
        <f t="shared" si="6"/>
        <v>24</v>
      </c>
      <c r="FM210" s="4">
        <f t="shared" si="6"/>
        <v>9</v>
      </c>
      <c r="FN210" s="4">
        <f t="shared" si="6"/>
        <v>145</v>
      </c>
      <c r="FO210" s="4">
        <f t="shared" si="6"/>
        <v>0</v>
      </c>
      <c r="FP210" s="4">
        <f t="shared" si="6"/>
        <v>5</v>
      </c>
      <c r="FQ210" s="4">
        <f t="shared" si="6"/>
        <v>2</v>
      </c>
      <c r="FR210" s="4">
        <f t="shared" si="6"/>
        <v>1</v>
      </c>
      <c r="FS210" s="4">
        <f t="shared" si="6"/>
        <v>63</v>
      </c>
      <c r="FT210" s="4">
        <f t="shared" si="6"/>
        <v>24</v>
      </c>
      <c r="FU210" s="4">
        <f t="shared" si="6"/>
        <v>33</v>
      </c>
      <c r="FV210" s="4">
        <f t="shared" si="6"/>
        <v>88</v>
      </c>
      <c r="FW210" s="4">
        <f t="shared" si="6"/>
        <v>24</v>
      </c>
      <c r="FX210" s="4">
        <f t="shared" si="6"/>
        <v>0</v>
      </c>
      <c r="FY210" s="4">
        <f t="shared" si="6"/>
        <v>56</v>
      </c>
      <c r="FZ210" s="4">
        <f t="shared" si="6"/>
        <v>39</v>
      </c>
      <c r="GA210" s="4">
        <f t="shared" si="6"/>
        <v>56</v>
      </c>
      <c r="GB210" s="4">
        <f t="shared" si="6"/>
        <v>7</v>
      </c>
      <c r="GC210" s="4">
        <f t="shared" si="6"/>
        <v>7</v>
      </c>
      <c r="GD210" s="4">
        <f t="shared" si="6"/>
        <v>0</v>
      </c>
      <c r="GE210" s="4">
        <f t="shared" si="6"/>
        <v>0</v>
      </c>
      <c r="GF210" s="4">
        <f t="shared" si="6"/>
        <v>0</v>
      </c>
      <c r="GG210" s="4">
        <f t="shared" si="6"/>
        <v>45</v>
      </c>
      <c r="GH210" s="4">
        <f t="shared" si="6"/>
        <v>16</v>
      </c>
      <c r="GI210" s="4">
        <f t="shared" si="6"/>
        <v>117</v>
      </c>
      <c r="GJ210" s="4">
        <f t="shared" si="6"/>
        <v>0</v>
      </c>
      <c r="GK210" s="4">
        <f t="shared" si="6"/>
        <v>0</v>
      </c>
      <c r="GL210" s="4">
        <f t="shared" ref="GL210:GZ210" si="7">SUM(GL3:GL209)</f>
        <v>0</v>
      </c>
      <c r="GM210" s="4">
        <f t="shared" si="7"/>
        <v>275</v>
      </c>
      <c r="GN210" s="4">
        <f t="shared" si="7"/>
        <v>417</v>
      </c>
      <c r="GO210" s="4">
        <f t="shared" si="7"/>
        <v>14</v>
      </c>
      <c r="GP210" s="4">
        <f t="shared" si="7"/>
        <v>30</v>
      </c>
      <c r="GQ210" s="4">
        <f t="shared" si="7"/>
        <v>51</v>
      </c>
      <c r="GR210" s="4">
        <f t="shared" si="7"/>
        <v>0</v>
      </c>
      <c r="GS210" s="4">
        <f t="shared" si="7"/>
        <v>0</v>
      </c>
      <c r="GT210" s="4">
        <f t="shared" si="7"/>
        <v>0</v>
      </c>
      <c r="GU210" s="4">
        <f t="shared" si="7"/>
        <v>0</v>
      </c>
      <c r="GV210" s="4">
        <f t="shared" si="7"/>
        <v>0</v>
      </c>
      <c r="GW210" s="4">
        <f t="shared" si="7"/>
        <v>32</v>
      </c>
      <c r="GX210" s="4">
        <f t="shared" si="7"/>
        <v>0</v>
      </c>
      <c r="GY210" s="4">
        <f t="shared" si="7"/>
        <v>4</v>
      </c>
      <c r="GZ210" s="4">
        <f t="shared" si="7"/>
        <v>39</v>
      </c>
      <c r="HA210" s="49">
        <f t="shared" si="3"/>
        <v>10152</v>
      </c>
      <c r="HB210" s="12"/>
    </row>
    <row r="211" spans="1:210" ht="43.2" x14ac:dyDescent="0.3">
      <c r="A211" s="6" t="s">
        <v>210</v>
      </c>
      <c r="B211" s="3"/>
      <c r="C211" s="3"/>
      <c r="D211" s="3"/>
      <c r="E211" s="3"/>
      <c r="F211" s="3"/>
      <c r="G211" s="3">
        <f>ROUND((12/253),2)</f>
        <v>0.05</v>
      </c>
      <c r="H211" s="3"/>
      <c r="I211" s="3"/>
      <c r="J211" s="3"/>
      <c r="K211" s="3"/>
      <c r="L211" s="3"/>
      <c r="M211" s="3"/>
      <c r="N211" s="3">
        <f>ROUND((228/290),2)</f>
        <v>0.79</v>
      </c>
      <c r="O211" s="3">
        <f>ROUND((39/60),2)</f>
        <v>0.65</v>
      </c>
      <c r="P211" s="3"/>
      <c r="Q211" s="3">
        <f>ROUND((42/56),2)</f>
        <v>0.75</v>
      </c>
      <c r="R211" s="3"/>
      <c r="S211" s="3">
        <f>ROUND((0/30),2)</f>
        <v>0</v>
      </c>
      <c r="T211" s="3"/>
      <c r="U211" s="3"/>
      <c r="V211" s="3">
        <f>ROUND((23/49),2)</f>
        <v>0.47</v>
      </c>
      <c r="W211" s="3">
        <f>ROUND((71/102),2)</f>
        <v>0.7</v>
      </c>
      <c r="X211" s="3"/>
      <c r="Y211" s="3">
        <f>ROUND((27/74),2)</f>
        <v>0.36</v>
      </c>
      <c r="Z211" s="3"/>
      <c r="AA211" s="3">
        <f>ROUND((14/34),2)</f>
        <v>0.41</v>
      </c>
      <c r="AB211" s="3"/>
      <c r="AC211" s="3">
        <f>ROUND((20/31),2)</f>
        <v>0.65</v>
      </c>
      <c r="AD211" s="3"/>
      <c r="AE211" s="3">
        <f>ROUND((71/171),2)</f>
        <v>0.42</v>
      </c>
      <c r="AF211" s="3">
        <f>ROUND((10/65),2)</f>
        <v>0.15</v>
      </c>
      <c r="AG211" s="3">
        <f>ROUND((4/54),2)</f>
        <v>7.0000000000000007E-2</v>
      </c>
      <c r="AH211" s="3">
        <f>ROUND((21/88),2)</f>
        <v>0.24</v>
      </c>
      <c r="AI211" s="3">
        <f>ROUND((0/52),2)</f>
        <v>0</v>
      </c>
      <c r="AJ211" s="3">
        <f>ROUND((12/77),2)</f>
        <v>0.16</v>
      </c>
      <c r="AK211" s="3">
        <f>ROUND((130/173),2)</f>
        <v>0.75</v>
      </c>
      <c r="AL211" s="3">
        <f>ROUND((113/238),2)</f>
        <v>0.47</v>
      </c>
      <c r="AM211" s="3"/>
      <c r="AN211" s="3">
        <f>ROUND((96/204),2)</f>
        <v>0.47</v>
      </c>
      <c r="AO211" s="3"/>
      <c r="AP211" s="3">
        <f>ROUND((18/34),2)</f>
        <v>0.53</v>
      </c>
      <c r="AQ211" s="3">
        <f>ROUND((134/180),2)</f>
        <v>0.74</v>
      </c>
      <c r="AR211" s="3">
        <f>ROUND((34/83),2)</f>
        <v>0.41</v>
      </c>
      <c r="AS211" s="3"/>
      <c r="AT211" s="3">
        <f>ROUND((6/66),2)</f>
        <v>0.09</v>
      </c>
      <c r="AU211" s="3">
        <f>ROUND((8/55),2)</f>
        <v>0.15</v>
      </c>
      <c r="AV211" s="3">
        <f>ROUND((107/295),2)</f>
        <v>0.36</v>
      </c>
      <c r="AW211" s="3">
        <f>ROUND((204/284),2)</f>
        <v>0.72</v>
      </c>
      <c r="AX211" s="3">
        <f>ROUND((51/93),2)</f>
        <v>0.55000000000000004</v>
      </c>
      <c r="AY211" s="3">
        <f>ROUND((43/80),2)</f>
        <v>0.54</v>
      </c>
      <c r="AZ211" s="3"/>
      <c r="BA211" s="3">
        <f>ROUND((46/71),2)</f>
        <v>0.65</v>
      </c>
      <c r="BB211" s="3"/>
      <c r="BC211" s="3"/>
      <c r="BD211" s="3">
        <f>ROUND((38/94),2)</f>
        <v>0.4</v>
      </c>
      <c r="BE211" s="3">
        <f>ROUND((51/253),2)</f>
        <v>0.2</v>
      </c>
      <c r="BF211" s="3">
        <f>ROUND((30/129),2)</f>
        <v>0.23</v>
      </c>
      <c r="BG211" s="3"/>
      <c r="BH211" s="3"/>
      <c r="BI211" s="3"/>
      <c r="BJ211" s="3">
        <f>ROUND((17/39),2)</f>
        <v>0.44</v>
      </c>
      <c r="BK211" s="3">
        <f>ROUND((57/142),2)</f>
        <v>0.4</v>
      </c>
      <c r="BL211" s="3"/>
      <c r="BM211" s="3"/>
      <c r="BN211" s="3"/>
      <c r="BO211" s="3">
        <f>ROUND((63/164),2)</f>
        <v>0.38</v>
      </c>
      <c r="BP211" s="3"/>
      <c r="BQ211" s="3">
        <f>ROUND((19/125),2)</f>
        <v>0.15</v>
      </c>
      <c r="BR211" s="3">
        <f>ROUND((5/46),2)</f>
        <v>0.11</v>
      </c>
      <c r="BS211" s="3"/>
      <c r="BT211" s="3">
        <f>ROUND((153/300),2)</f>
        <v>0.51</v>
      </c>
      <c r="BU211" s="3">
        <f>ROUND((233/300),2)</f>
        <v>0.78</v>
      </c>
      <c r="BV211" s="3"/>
      <c r="BW211" s="3"/>
      <c r="BX211" s="3">
        <f>ROUND((91/300),2)</f>
        <v>0.3</v>
      </c>
      <c r="BY211" s="3">
        <f>ROUND((24/221),2)</f>
        <v>0.11</v>
      </c>
      <c r="BZ211" s="3"/>
      <c r="CA211" s="3">
        <f>ROUND((7/264),2)</f>
        <v>0.03</v>
      </c>
      <c r="CB211" s="3"/>
      <c r="CC211" s="3">
        <f>ROUND((255/300),2)</f>
        <v>0.85</v>
      </c>
      <c r="CD211" s="3"/>
      <c r="CE211" s="3">
        <f>ROUND((8/37),2)</f>
        <v>0.22</v>
      </c>
      <c r="CF211" s="3">
        <f>ROUND((137/293),2)</f>
        <v>0.47</v>
      </c>
      <c r="CG211" s="3">
        <f>ROUND((22/82),2)</f>
        <v>0.27</v>
      </c>
      <c r="CH211" s="3"/>
      <c r="CI211" s="3"/>
      <c r="CJ211" s="3"/>
      <c r="CK211" s="3">
        <f>ROUND((12/70),2)</f>
        <v>0.17</v>
      </c>
      <c r="CL211" s="3">
        <f>ROUND((15/39),2)</f>
        <v>0.38</v>
      </c>
      <c r="CM211" s="3">
        <f>ROUND((0/53),2)</f>
        <v>0</v>
      </c>
      <c r="CN211" s="3"/>
      <c r="CO211" s="3">
        <f>ROUND((9/35),2)</f>
        <v>0.26</v>
      </c>
      <c r="CP211" s="3">
        <f>ROUND((17/69),2)</f>
        <v>0.25</v>
      </c>
      <c r="CQ211" s="3"/>
      <c r="CR211" s="3"/>
      <c r="CS211" s="3">
        <f>ROUND((71/120),2)</f>
        <v>0.59</v>
      </c>
      <c r="CT211" s="3">
        <f>ROUND((14/35),2)</f>
        <v>0.4</v>
      </c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>
        <f>ROUND((16/54),2)</f>
        <v>0.3</v>
      </c>
      <c r="EE211" s="3"/>
      <c r="EF211" s="3"/>
      <c r="EG211" s="3"/>
      <c r="EH211" s="3">
        <f>ROUND((49/128),2)</f>
        <v>0.38</v>
      </c>
      <c r="EI211" s="3">
        <f>ROUND((23/125),2)</f>
        <v>0.18</v>
      </c>
      <c r="EJ211" s="3"/>
      <c r="EK211" s="3"/>
      <c r="EL211" s="3">
        <f>ROUND((0/38),2)</f>
        <v>0</v>
      </c>
      <c r="EM211" s="3"/>
      <c r="EN211" s="3"/>
      <c r="EO211" s="3">
        <f>ROUND((21/58),2)</f>
        <v>0.36</v>
      </c>
      <c r="EP211" s="3"/>
      <c r="EQ211" s="3"/>
      <c r="ER211" s="3"/>
      <c r="ES211" s="3"/>
      <c r="ET211" s="3">
        <f>ROUND((188/268),2)</f>
        <v>0.7</v>
      </c>
      <c r="EU211" s="3">
        <f>ROUND((20/41),2)</f>
        <v>0.49</v>
      </c>
      <c r="EV211" s="3">
        <f>ROUND((195/300),2)</f>
        <v>0.65</v>
      </c>
      <c r="EW211" s="3">
        <f>ROUND((199/300),2)</f>
        <v>0.66</v>
      </c>
      <c r="EX211" s="3">
        <f>ROUND((41/52),2)</f>
        <v>0.79</v>
      </c>
      <c r="EY211" s="3">
        <f>ROUND((16/38),2)</f>
        <v>0.42</v>
      </c>
      <c r="EZ211" s="3">
        <f>ROUND((30/47),2)</f>
        <v>0.64</v>
      </c>
      <c r="FA211" s="3">
        <f>ROUND((3/50),2)</f>
        <v>0.06</v>
      </c>
      <c r="FB211" s="3" t="e">
        <f>ROUND((0/0),2)</f>
        <v>#DIV/0!</v>
      </c>
      <c r="FC211" s="3"/>
      <c r="FD211" s="3"/>
      <c r="FE211" s="3"/>
      <c r="FF211" s="3"/>
      <c r="FG211" s="3"/>
      <c r="FH211" s="3">
        <f>ROUND((29/71),2)</f>
        <v>0.41</v>
      </c>
      <c r="FI211" s="3"/>
      <c r="FJ211" s="3"/>
      <c r="FK211" s="3"/>
      <c r="FL211" s="3"/>
      <c r="FM211" s="3"/>
      <c r="FN211" s="3">
        <f>ROUND((0/145),2)</f>
        <v>0</v>
      </c>
      <c r="FO211" s="3"/>
      <c r="FP211" s="3"/>
      <c r="FQ211" s="3"/>
      <c r="FR211" s="3"/>
      <c r="FS211" s="3">
        <f>ROUND((6/63),2)</f>
        <v>0.1</v>
      </c>
      <c r="FT211" s="3"/>
      <c r="FU211" s="3">
        <f>ROUND((21/33),2)</f>
        <v>0.64</v>
      </c>
      <c r="FV211" s="3">
        <f>ROUND((50/88),2)</f>
        <v>0.56999999999999995</v>
      </c>
      <c r="FW211" s="3"/>
      <c r="FX211" s="3"/>
      <c r="FY211" s="3">
        <f>ROUND((12/56),2)</f>
        <v>0.21</v>
      </c>
      <c r="FZ211" s="3">
        <f>ROUND((10/39),2)</f>
        <v>0.26</v>
      </c>
      <c r="GA211" s="3">
        <f>ROUND((6/56),2)</f>
        <v>0.11</v>
      </c>
      <c r="GB211" s="3"/>
      <c r="GC211" s="3"/>
      <c r="GD211" s="3"/>
      <c r="GE211" s="3"/>
      <c r="GF211" s="3"/>
      <c r="GG211" s="3">
        <f>ROUND((19/45),2)</f>
        <v>0.42</v>
      </c>
      <c r="GH211" s="3"/>
      <c r="GI211" s="3">
        <f>ROUND((3/117),2)</f>
        <v>0.03</v>
      </c>
      <c r="GJ211" s="3"/>
      <c r="GK211" s="3"/>
      <c r="GL211" s="3"/>
      <c r="GM211" s="3">
        <f>ROUND((58/275),2)</f>
        <v>0.21</v>
      </c>
      <c r="GN211" s="3">
        <f>ROUND((284/417),2)</f>
        <v>0.68</v>
      </c>
      <c r="GO211" s="3"/>
      <c r="GP211" s="3">
        <f>ROUND((0/30),2)</f>
        <v>0</v>
      </c>
      <c r="GQ211" s="3">
        <f>ROUND((11/51),2)</f>
        <v>0.22</v>
      </c>
      <c r="GR211" s="3"/>
      <c r="GS211" s="3"/>
      <c r="GT211" s="3"/>
      <c r="GU211" s="3"/>
      <c r="GV211" s="3"/>
      <c r="GW211" s="3">
        <f>ROUND((17/32),2)</f>
        <v>0.53</v>
      </c>
      <c r="GX211" s="3"/>
      <c r="GY211" s="3"/>
      <c r="GZ211" s="48">
        <f>ROUND((5/39),2)</f>
        <v>0.13</v>
      </c>
      <c r="HA211" s="50">
        <f>GZ209+GY208+GX207+GW206+GV205+GU204+GT203+GS202+GR201+GQ200+GP199+GO198+GN197+GM196+GL195+GK194+GJ193+GI192+GH191+GG190+GF189+GE188+GD187+GC186+GB185+GA184+FZ183+FY182+FX181+FW180+FV179+FU178+FT177+FS176+FR175+FQ174+FP173+FO172+FN171+FM170+FL169+FK168+FJ167+FI166+FH165+FG164+FF163+FE162+FD161+FC160+FB159+FA158+EZ157+EY156+EX155+EW154+EV153+EU152+ET151+ES150+ER149+EQ148+EP147+EO146+EN145+EM144+EL143+EK142+EJ141+EI140+EH139+EG138+EF137+EE136+ED135+EC134+EB133+EA132+DZ131+DY130+DX129+DW128+DV127+DU126+DT125+DS124+DR123+DQ122+DP121+DO120+DN119+DM118+DL117+DK116+DJ115+DI114+DH113+DG112+DF111+DE110+DD109+DC108+DB107+DA106+CZ105+CY104+CX103+CW102+CV101+CU100+CT99+CS98+CR97+CQ96+CP95+CO94+CN93+CM92+CL91+CK90+CJ89+CI88+CH87+CG86+CF85+CE84+CD83+CC82+CB81+CA80+BZ79+BY78+BX77+BW76+BV75+BU74+BT73+BS72+BR71+BQ70+BP69+BO68+BN67+BM66+BL65+BK64+BJ63+BI62+BH61+BG60+BF59+BE58+BD57+BC56+BB55+BA54+AZ53+AY52+AX51+AW50+AV49+AU48+AT47+AS46+AR45+AQ44+AP43+AO42+AN41+AM40+AL39+AK38+AJ37+AI36+AH35+AG34+AF33+AE32+AD31+AC30+AB29+AA28+Z27+Y26+X25+W24+V23+U22+T21+S20+R19+Q18+P17+O16+N15+M14+L13+K12+J11+I10+H9+G8+F7+E6+D5+C4+B3</f>
        <v>4325</v>
      </c>
      <c r="HB211" s="51" t="s">
        <v>249</v>
      </c>
    </row>
    <row r="212" spans="1:210" x14ac:dyDescent="0.3">
      <c r="HA212" s="53">
        <f>HA211/HA210</f>
        <v>0.42602442868400314</v>
      </c>
      <c r="HB212" s="52" t="s">
        <v>234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A4B6E-332A-4909-8D7D-5457D7721B2D}">
  <dimension ref="B2:L26"/>
  <sheetViews>
    <sheetView workbookViewId="0">
      <selection activeCell="K19" sqref="K19"/>
    </sheetView>
  </sheetViews>
  <sheetFormatPr defaultColWidth="13.6640625" defaultRowHeight="14.4" x14ac:dyDescent="0.3"/>
  <cols>
    <col min="1" max="1" width="7.88671875" customWidth="1"/>
    <col min="9" max="9" width="13.88671875" style="12" customWidth="1"/>
  </cols>
  <sheetData>
    <row r="2" spans="2:12" ht="18" x14ac:dyDescent="0.35">
      <c r="B2" s="11" t="s">
        <v>223</v>
      </c>
    </row>
    <row r="3" spans="2:12" ht="15.6" x14ac:dyDescent="0.3">
      <c r="C3" s="13" t="s">
        <v>224</v>
      </c>
    </row>
    <row r="4" spans="2:12" ht="23.4" customHeight="1" x14ac:dyDescent="0.3"/>
    <row r="5" spans="2:12" ht="15" thickBot="1" x14ac:dyDescent="0.35">
      <c r="C5" s="12" t="s">
        <v>225</v>
      </c>
      <c r="D5" s="14" t="s">
        <v>226</v>
      </c>
      <c r="E5" s="15" t="s">
        <v>227</v>
      </c>
      <c r="F5" s="15" t="s">
        <v>228</v>
      </c>
      <c r="G5" s="15" t="s">
        <v>229</v>
      </c>
      <c r="H5" s="15" t="s">
        <v>230</v>
      </c>
      <c r="I5" s="15" t="s">
        <v>231</v>
      </c>
    </row>
    <row r="6" spans="2:12" ht="15" thickBot="1" x14ac:dyDescent="0.35">
      <c r="C6" s="16" t="s">
        <v>226</v>
      </c>
      <c r="D6" s="17">
        <v>5</v>
      </c>
      <c r="E6" s="18">
        <v>0</v>
      </c>
      <c r="F6" s="19">
        <v>2</v>
      </c>
      <c r="G6" s="20">
        <v>5</v>
      </c>
      <c r="H6" s="20">
        <v>0</v>
      </c>
      <c r="I6" s="21">
        <v>12</v>
      </c>
    </row>
    <row r="7" spans="2:12" ht="15" thickBot="1" x14ac:dyDescent="0.35">
      <c r="C7" s="15" t="s">
        <v>227</v>
      </c>
      <c r="D7" s="22">
        <v>3</v>
      </c>
      <c r="E7" s="23">
        <v>6</v>
      </c>
      <c r="F7" s="24">
        <v>1</v>
      </c>
      <c r="G7" s="20">
        <v>0</v>
      </c>
      <c r="H7" s="20">
        <v>2</v>
      </c>
      <c r="I7" s="21">
        <v>12</v>
      </c>
    </row>
    <row r="8" spans="2:12" ht="15" thickBot="1" x14ac:dyDescent="0.35">
      <c r="C8" s="15" t="s">
        <v>228</v>
      </c>
      <c r="D8" s="19">
        <v>0</v>
      </c>
      <c r="E8" s="25">
        <v>1</v>
      </c>
      <c r="F8" s="17">
        <v>5</v>
      </c>
      <c r="G8" s="26">
        <v>0</v>
      </c>
      <c r="H8" s="27">
        <v>2</v>
      </c>
      <c r="I8" s="21">
        <v>8</v>
      </c>
    </row>
    <row r="9" spans="2:12" ht="15" thickBot="1" x14ac:dyDescent="0.35">
      <c r="C9" s="15" t="s">
        <v>229</v>
      </c>
      <c r="D9" s="28">
        <v>1</v>
      </c>
      <c r="E9" s="29">
        <v>2</v>
      </c>
      <c r="F9" s="30">
        <v>3</v>
      </c>
      <c r="G9" s="31">
        <v>6</v>
      </c>
      <c r="H9" s="32">
        <v>3</v>
      </c>
      <c r="I9" s="21">
        <v>15</v>
      </c>
    </row>
    <row r="10" spans="2:12" ht="15" thickBot="1" x14ac:dyDescent="0.35">
      <c r="C10" s="15" t="s">
        <v>230</v>
      </c>
      <c r="D10" s="28">
        <v>0</v>
      </c>
      <c r="E10" s="29">
        <v>2</v>
      </c>
      <c r="F10" s="28">
        <v>0</v>
      </c>
      <c r="G10" s="33">
        <v>3</v>
      </c>
      <c r="H10" s="31">
        <v>5</v>
      </c>
      <c r="I10" s="34">
        <v>10</v>
      </c>
    </row>
    <row r="11" spans="2:12" s="12" customFormat="1" ht="15" thickBot="1" x14ac:dyDescent="0.35">
      <c r="C11" s="15" t="s">
        <v>232</v>
      </c>
      <c r="D11" s="21">
        <v>9</v>
      </c>
      <c r="E11" s="21">
        <v>11</v>
      </c>
      <c r="F11" s="21">
        <v>11</v>
      </c>
      <c r="G11" s="21">
        <v>14</v>
      </c>
      <c r="H11" s="35">
        <v>12</v>
      </c>
      <c r="I11" s="21">
        <v>57</v>
      </c>
    </row>
    <row r="12" spans="2:12" ht="15" thickBot="1" x14ac:dyDescent="0.35">
      <c r="C12" s="36"/>
      <c r="J12" s="55" t="s">
        <v>233</v>
      </c>
      <c r="K12" s="56"/>
      <c r="L12" s="37">
        <v>27</v>
      </c>
    </row>
    <row r="13" spans="2:12" ht="15" thickBot="1" x14ac:dyDescent="0.35">
      <c r="J13" s="38">
        <f>27/I11</f>
        <v>0.47368421052631576</v>
      </c>
      <c r="K13" s="56" t="s">
        <v>234</v>
      </c>
      <c r="L13" s="57"/>
    </row>
    <row r="14" spans="2:12" ht="23.4" customHeight="1" x14ac:dyDescent="0.3">
      <c r="J14" s="39"/>
    </row>
    <row r="15" spans="2:12" ht="23.4" customHeight="1" x14ac:dyDescent="0.3">
      <c r="C15" s="12" t="s">
        <v>225</v>
      </c>
      <c r="D15" s="15" t="s">
        <v>235</v>
      </c>
      <c r="E15" s="15" t="s">
        <v>227</v>
      </c>
      <c r="F15" s="15" t="s">
        <v>236</v>
      </c>
    </row>
    <row r="16" spans="2:12" ht="23.4" customHeight="1" x14ac:dyDescent="0.3">
      <c r="C16" s="15" t="s">
        <v>235</v>
      </c>
      <c r="D16" s="19" t="s">
        <v>237</v>
      </c>
      <c r="E16" s="40" t="s">
        <v>238</v>
      </c>
      <c r="F16" s="20" t="s">
        <v>239</v>
      </c>
    </row>
    <row r="17" spans="3:10" ht="23.4" customHeight="1" x14ac:dyDescent="0.3">
      <c r="C17" s="15" t="s">
        <v>227</v>
      </c>
      <c r="D17" s="41" t="s">
        <v>240</v>
      </c>
      <c r="E17" s="42">
        <v>6</v>
      </c>
      <c r="F17" s="27" t="s">
        <v>241</v>
      </c>
      <c r="H17" s="43" t="s">
        <v>242</v>
      </c>
    </row>
    <row r="18" spans="3:10" ht="23.4" customHeight="1" x14ac:dyDescent="0.3">
      <c r="C18" s="15" t="s">
        <v>236</v>
      </c>
      <c r="D18" s="28" t="s">
        <v>243</v>
      </c>
      <c r="E18" s="29" t="s">
        <v>244</v>
      </c>
      <c r="F18" s="44" t="s">
        <v>245</v>
      </c>
    </row>
    <row r="19" spans="3:10" ht="23.4" customHeight="1" x14ac:dyDescent="0.3"/>
    <row r="20" spans="3:10" ht="15" thickBot="1" x14ac:dyDescent="0.35">
      <c r="C20" s="12" t="s">
        <v>225</v>
      </c>
      <c r="D20" s="14" t="s">
        <v>235</v>
      </c>
      <c r="E20" s="15" t="s">
        <v>227</v>
      </c>
      <c r="F20" s="15" t="s">
        <v>236</v>
      </c>
      <c r="G20" s="15" t="s">
        <v>231</v>
      </c>
    </row>
    <row r="21" spans="3:10" ht="15" thickBot="1" x14ac:dyDescent="0.35">
      <c r="C21" s="16" t="s">
        <v>235</v>
      </c>
      <c r="D21" s="17">
        <v>12</v>
      </c>
      <c r="E21" s="18">
        <v>1</v>
      </c>
      <c r="F21" s="20">
        <v>7</v>
      </c>
      <c r="G21" s="21">
        <v>20</v>
      </c>
    </row>
    <row r="22" spans="3:10" ht="15" thickBot="1" x14ac:dyDescent="0.35">
      <c r="C22" s="15" t="s">
        <v>227</v>
      </c>
      <c r="D22" s="22">
        <v>4</v>
      </c>
      <c r="E22" s="23">
        <v>6</v>
      </c>
      <c r="F22" s="26">
        <v>2</v>
      </c>
      <c r="G22" s="21">
        <v>12</v>
      </c>
    </row>
    <row r="23" spans="3:10" ht="15" thickBot="1" x14ac:dyDescent="0.35">
      <c r="C23" s="15" t="s">
        <v>236</v>
      </c>
      <c r="D23" s="28">
        <v>4</v>
      </c>
      <c r="E23" s="45">
        <v>4</v>
      </c>
      <c r="F23" s="31">
        <v>17</v>
      </c>
      <c r="G23" s="34">
        <v>25</v>
      </c>
    </row>
    <row r="24" spans="3:10" s="12" customFormat="1" ht="15" thickBot="1" x14ac:dyDescent="0.35">
      <c r="C24" s="15" t="s">
        <v>232</v>
      </c>
      <c r="D24" s="21">
        <v>20</v>
      </c>
      <c r="E24" s="21">
        <v>11</v>
      </c>
      <c r="F24" s="35">
        <v>26</v>
      </c>
      <c r="G24" s="21">
        <v>57</v>
      </c>
    </row>
    <row r="25" spans="3:10" ht="15" thickBot="1" x14ac:dyDescent="0.35">
      <c r="C25" s="36"/>
      <c r="H25" s="55" t="s">
        <v>233</v>
      </c>
      <c r="I25" s="56"/>
      <c r="J25" s="37">
        <v>35</v>
      </c>
    </row>
    <row r="26" spans="3:10" ht="15" thickBot="1" x14ac:dyDescent="0.35">
      <c r="H26" s="38">
        <f>35/G24</f>
        <v>0.61403508771929827</v>
      </c>
      <c r="I26" s="56" t="s">
        <v>234</v>
      </c>
      <c r="J26" s="57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All Assessed Map Categories</vt:lpstr>
      <vt:lpstr>Collapsing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Jim_Smith</dc:creator>
  <cp:lastModifiedBy>Jim Smith</cp:lastModifiedBy>
  <dcterms:created xsi:type="dcterms:W3CDTF">2020-03-30T13:26:12Z</dcterms:created>
  <dcterms:modified xsi:type="dcterms:W3CDTF">2023-04-03T18:36:21Z</dcterms:modified>
</cp:coreProperties>
</file>