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71985650-6F9F-48B9-A932-7137CF2EC06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Map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" i="1" l="1"/>
  <c r="H26" i="3" l="1"/>
  <c r="J13" i="3"/>
  <c r="AG52" i="1" l="1"/>
  <c r="AF52" i="1"/>
  <c r="AE52" i="1"/>
  <c r="AD52" i="1"/>
  <c r="AC52" i="1"/>
  <c r="AB52" i="1"/>
  <c r="AA52" i="1"/>
  <c r="Z52" i="1"/>
  <c r="Y52" i="1"/>
  <c r="X52" i="1"/>
  <c r="W52" i="1"/>
  <c r="S52" i="1"/>
  <c r="R52" i="1"/>
  <c r="Q52" i="1"/>
  <c r="P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D53" i="1"/>
  <c r="AZ5" i="1"/>
  <c r="AY5" i="1"/>
  <c r="AG53" i="1"/>
  <c r="AY34" i="1"/>
  <c r="Y53" i="1"/>
  <c r="AY26" i="1"/>
  <c r="AT52" i="1"/>
  <c r="AY47" i="1"/>
  <c r="AY24" i="1"/>
  <c r="B53" i="1"/>
  <c r="AZ3" i="1"/>
  <c r="AY3" i="1"/>
  <c r="AY28" i="1"/>
  <c r="AY30" i="1"/>
  <c r="AY33" i="1"/>
  <c r="J53" i="1"/>
  <c r="AZ11" i="1"/>
  <c r="AY11" i="1"/>
  <c r="AI52" i="1"/>
  <c r="AY36" i="1"/>
  <c r="H53" i="1"/>
  <c r="AZ9" i="1"/>
  <c r="AY9" i="1"/>
  <c r="AK52" i="1"/>
  <c r="AZ38" i="1"/>
  <c r="AY38" i="1"/>
  <c r="AX52" i="1"/>
  <c r="AY51" i="1"/>
  <c r="F53" i="1"/>
  <c r="AZ7" i="1"/>
  <c r="AY7" i="1"/>
  <c r="AY32" i="1"/>
  <c r="AY15" i="1"/>
  <c r="AM52" i="1"/>
  <c r="AZ40" i="1"/>
  <c r="AY40" i="1"/>
  <c r="AY13" i="1"/>
  <c r="AO52" i="1"/>
  <c r="AY42" i="1"/>
  <c r="AY31" i="1"/>
  <c r="T52" i="1"/>
  <c r="AY21" i="1"/>
  <c r="AW52" i="1"/>
  <c r="AY50" i="1"/>
  <c r="R53" i="1"/>
  <c r="AZ19" i="1"/>
  <c r="AY19" i="1"/>
  <c r="AQ52" i="1"/>
  <c r="AY44" i="1"/>
  <c r="P53" i="1"/>
  <c r="AY17" i="1"/>
  <c r="AS52" i="1"/>
  <c r="AY46" i="1"/>
  <c r="AY27" i="1"/>
  <c r="E53" i="1"/>
  <c r="AZ6" i="1"/>
  <c r="AY6" i="1"/>
  <c r="AY25" i="1"/>
  <c r="C53" i="1"/>
  <c r="AZ4" i="1"/>
  <c r="AY4" i="1"/>
  <c r="V52" i="1"/>
  <c r="AY23" i="1"/>
  <c r="AJ52" i="1"/>
  <c r="AY37" i="1"/>
  <c r="I53" i="1"/>
  <c r="AY10" i="1"/>
  <c r="AY29" i="1"/>
  <c r="G53" i="1"/>
  <c r="AZ8" i="1"/>
  <c r="AY8" i="1"/>
  <c r="AU52" i="1"/>
  <c r="AY48" i="1"/>
  <c r="AL52" i="1"/>
  <c r="AY39" i="1"/>
  <c r="O52" i="1"/>
  <c r="AY16" i="1"/>
  <c r="AN52" i="1"/>
  <c r="AZ41" i="1"/>
  <c r="AY41" i="1"/>
  <c r="M53" i="1"/>
  <c r="AZ14" i="1"/>
  <c r="AY14" i="1"/>
  <c r="AH52" i="1"/>
  <c r="AY35" i="1"/>
  <c r="K53" i="1"/>
  <c r="AZ12" i="1"/>
  <c r="AY12" i="1"/>
  <c r="AV52" i="1"/>
  <c r="AY49" i="1"/>
  <c r="U52" i="1"/>
  <c r="AY22" i="1"/>
  <c r="AP52" i="1"/>
  <c r="AY43" i="1"/>
  <c r="AY20" i="1"/>
  <c r="AR52" i="1"/>
  <c r="AZ45" i="1"/>
  <c r="AY45" i="1"/>
  <c r="Q53" i="1"/>
  <c r="AZ18" i="1"/>
  <c r="AY18" i="1"/>
  <c r="AY52" i="1" l="1"/>
  <c r="AY54" i="1" s="1"/>
</calcChain>
</file>

<file path=xl/sharedStrings.xml><?xml version="1.0" encoding="utf-8"?>
<sst xmlns="http://schemas.openxmlformats.org/spreadsheetml/2006/main" count="177" uniqueCount="106">
  <si>
    <t>6028 Appalachian Oak / Chestnut Forest</t>
  </si>
  <si>
    <t>6030 Northeastern Chinkapin Oak - Red-cedar Forest &amp; Woodland</t>
  </si>
  <si>
    <t>6031 Northeastern Oak - Hickory Forest &amp; Woodland</t>
  </si>
  <si>
    <t>6033 Virginia Pine &amp; Table Mountain Pine Barrens Woodland</t>
  </si>
  <si>
    <t>6034 Appalachian &amp; Interior Mesic Forest</t>
  </si>
  <si>
    <t>6042 Central &amp; Southern Appalachian Red Spruce - Fir - Hardwood Forest</t>
  </si>
  <si>
    <t>6047 Appalachian &amp; Allegheny Northern Hardwood - Conifer Mixed Forest</t>
  </si>
  <si>
    <t>6053 Chinkapin Oak-Shumard Oak-Blue Ash Alkaline Forest</t>
  </si>
  <si>
    <t>6054 Piedmont &amp; Central Atlantic Coastal Plain Oak Forest</t>
  </si>
  <si>
    <t>6055 Shortleaf Pine - Oak Pine Forest</t>
  </si>
  <si>
    <t>6056 South-Central Interior Oak Forest &amp; Woodland</t>
  </si>
  <si>
    <t>6097 Central &amp; Appalachian Seepage Swamp</t>
  </si>
  <si>
    <t>6098 North-Central Flatwoods &amp; Swamp Forest</t>
  </si>
  <si>
    <t>6099 South-Central Flatwoods &amp; Pond Forest</t>
  </si>
  <si>
    <t>6102 Silver Maple - Green Ash - Sycamore Floodplain Forest</t>
  </si>
  <si>
    <t>6103 Silver Maple - Sugarberry - Sweetgum Floodplain Forest</t>
  </si>
  <si>
    <t>6113 Oak - Sweetgum Floodplain Forest</t>
  </si>
  <si>
    <t>6115 Southern Ash-Elm-Willow Floodplain Forest</t>
  </si>
  <si>
    <t>6171 Southern Appalachian Grass Bald</t>
  </si>
  <si>
    <t>6172 Southern Appalachian Shrub Bald</t>
  </si>
  <si>
    <t>6174 Appalachian Mafic Glade Woodland</t>
  </si>
  <si>
    <t>6196 Appalachian &amp; Interior Riverscour Barrens &amp; Prairie</t>
  </si>
  <si>
    <t>6199 Northern &amp; Central Riverscour Wetland</t>
  </si>
  <si>
    <t>6206 Central &amp; Southern Appalachian Seep Herbaceous</t>
  </si>
  <si>
    <t>6208 North-Central &amp; Northeastern Seep</t>
  </si>
  <si>
    <t>6213 Eastern North American Sub-boreal Acidic Shrub Bog &amp; Fen</t>
  </si>
  <si>
    <t>6228 Eastern North American Freshwater Marsh</t>
  </si>
  <si>
    <t>6230 Laurentian &amp; Northeast Wet Meadow</t>
  </si>
  <si>
    <t>6232 Northern &amp; Central Shrub Swamp</t>
  </si>
  <si>
    <t>6305 Eastern North American Freshwater Aquatic Vegetation</t>
  </si>
  <si>
    <t>6309 Eastern North American Talus &amp; Bluff</t>
  </si>
  <si>
    <t>6310 Eastern North American Temperate Cliff</t>
  </si>
  <si>
    <t>6606 Central &amp; Southern Appalachian Seep Woodland</t>
  </si>
  <si>
    <t>7195 Recently Burned-Herb and Grass Cover</t>
  </si>
  <si>
    <t>7197 Recently Burned-Tree Cover</t>
  </si>
  <si>
    <t>7292 Open Water</t>
  </si>
  <si>
    <t>7296 Developed-Low Intensity</t>
  </si>
  <si>
    <t>7299 Developed-Roads</t>
  </si>
  <si>
    <t>7905 Eastern Cool Temperate Urban Deciduous Forest</t>
  </si>
  <si>
    <t>7906 Eastern Cool Temperate Urban Evergreen Forest</t>
  </si>
  <si>
    <t>7907 Eastern Cool Temperate Urban Mixed Forest</t>
  </si>
  <si>
    <t>7908 Eastern Cool Temperate Urban Herbaceous</t>
  </si>
  <si>
    <t>7935 Eastern Warm Temperate Developed Ruderal Deciduous Forest</t>
  </si>
  <si>
    <t>7936 Eastern Warm Temperate Developed Ruderal Evergreen Forest</t>
  </si>
  <si>
    <t>7937 Eastern Warm Temperate Developed Ruderal Mixed Forest</t>
  </si>
  <si>
    <t>7957 Eastern Warm Temperate Developed Ruderal Mixed Forested Wetland</t>
  </si>
  <si>
    <t>7974 Eastern Cool Temperate Row Crop</t>
  </si>
  <si>
    <t>7977 Eastern Cool Temperate Pasture and Hayland</t>
  </si>
  <si>
    <t>7978 Eastern Cool Temperate Wheat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</si>
  <si>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</si>
  <si>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</si>
  <si>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</si>
  <si>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</si>
  <si>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</si>
  <si>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</si>
  <si>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</si>
  <si>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</si>
  <si>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</si>
  <si>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</si>
  <si>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</si>
  <si>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</si>
  <si>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</si>
  <si>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</si>
  <si>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</si>
  <si>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</si>
  <si>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</si>
  <si>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</si>
  <si>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</si>
  <si>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</si>
  <si>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</si>
  <si>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</si>
  <si>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</si>
  <si>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</si>
  <si>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</si>
  <si>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</si>
  <si>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</si>
  <si>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</si>
  <si>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</si>
  <si>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</si>
  <si>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</si>
  <si>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</si>
  <si>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</si>
  <si>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</si>
  <si>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</si>
  <si>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</si>
  <si>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</si>
  <si>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</si>
  <si>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LANDFIRE Category</t>
  </si>
  <si>
    <t>LFRDB Designation</t>
  </si>
  <si>
    <t>Northeastern North American Temperate Forest Plantation</t>
  </si>
  <si>
    <t>Northern &amp; Central Native Ruderal Flooded &amp; Swamp Forest</t>
  </si>
  <si>
    <t>Northern &amp; Central Native Ruderal Forest</t>
  </si>
  <si>
    <t>Northern &amp; Central Ruderal Shrubland</t>
  </si>
  <si>
    <t>Northern &amp; Central Ruderal Wet Meadow &amp; Marsh</t>
  </si>
  <si>
    <t>Southeastern Exotic Ruderal Forest</t>
  </si>
  <si>
    <t>Southeastern Native Ruderal Flooded &amp; Swamp Forest</t>
  </si>
  <si>
    <t>Southeastern Native Ruderal Forest</t>
  </si>
  <si>
    <t>Southeastern North American Temperate Forest Plantation</t>
  </si>
  <si>
    <t>Southeastern Ruderal Shrubland</t>
  </si>
  <si>
    <t>Southeastern Ruderal Wet Meadow &amp; Marsh</t>
  </si>
  <si>
    <t>Northern &amp; Central Ruderal Meadow</t>
  </si>
  <si>
    <t>Number of Mapped Pixels Matching Plots</t>
  </si>
  <si>
    <t>Refer to the Ecological Systems Contingency Tables for the map categories listed below (not mapped independently in the NVC Group)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</si>
  <si>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NVC Groups with a mismatch or match in the sample of withheld plots</t>
    </r>
  </si>
  <si>
    <t>and were not independently mapped as an NVC Group</t>
  </si>
  <si>
    <t>Some categories listed below the All Assessed Mapped Categories table were derived from the Ecological Systems EVT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</si>
</sst>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60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  <xf numFmtId="0" fontId="0" fillId="3" borderId="22" xfId="0" applyFill="1" applyBorder="1" applyAlignment="1">
      <alignment horizontal="center" vertical="center" wrapText="1"/>
    </xf>
    <xf numFmtId="164" fontId="0" fillId="0" borderId="22" xfId="0" applyNumberForma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164" fontId="0" fillId="0" borderId="23" xfId="0" applyNumberForma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37" borderId="1" xfId="0" applyFont="1" applyFill="1" applyBorder="1" applyAlignment="1">
      <alignment horizontal="center" vertical="center" wrapText="1"/>
    </xf>
    <xf numFmtId="9" fontId="16" fillId="37" borderId="1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99060</xdr:rowOff>
    </xdr:from>
    <xdr:to>
      <xdr:col>2</xdr:col>
      <xdr:colOff>1104900</xdr:colOff>
      <xdr:row>0</xdr:row>
      <xdr:rowOff>228600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B347843B-2D73-4431-9E6F-2B9471BAEBF1}"/>
            </a:ext>
          </a:extLst>
        </xdr:cNvPr>
        <xdr:cNvSpPr/>
      </xdr:nvSpPr>
      <xdr:spPr>
        <a:xfrm>
          <a:off x="3192780" y="99060"/>
          <a:ext cx="960120" cy="1295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647700</xdr:colOff>
      <xdr:row>1</xdr:row>
      <xdr:rowOff>198120</xdr:rowOff>
    </xdr:from>
    <xdr:to>
      <xdr:col>0</xdr:col>
      <xdr:colOff>845820</xdr:colOff>
      <xdr:row>2</xdr:row>
      <xdr:rowOff>7620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ED974AF4-411A-40A2-937C-D3212BE17055}"/>
            </a:ext>
          </a:extLst>
        </xdr:cNvPr>
        <xdr:cNvSpPr/>
      </xdr:nvSpPr>
      <xdr:spPr>
        <a:xfrm rot="5400000">
          <a:off x="400050" y="735330"/>
          <a:ext cx="69342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E1B3-3643-464B-96FF-F3928CA2891D}">
  <sheetPr>
    <tabColor rgb="FFFF0000"/>
  </sheetPr>
  <dimension ref="B1:C23"/>
  <sheetViews>
    <sheetView tabSelected="1" topLeftCell="A4" workbookViewId="0">
      <selection activeCell="B14" sqref="B14"/>
    </sheetView>
  </sheetViews>
  <sheetFormatPr defaultRowHeight="23.4" x14ac:dyDescent="0.45"/>
  <cols>
    <col min="1" max="1" width="3.5546875" customWidth="1"/>
    <col min="2" max="2" width="8.88671875" style="1"/>
  </cols>
  <sheetData>
    <row r="1" spans="2:3" ht="12" customHeight="1" x14ac:dyDescent="0.45"/>
    <row r="2" spans="2:3" x14ac:dyDescent="0.45">
      <c r="B2" s="1" t="s">
        <v>53</v>
      </c>
    </row>
    <row r="3" spans="2:3" x14ac:dyDescent="0.45">
      <c r="C3" s="1" t="s">
        <v>54</v>
      </c>
    </row>
    <row r="4" spans="2:3" ht="10.8" customHeight="1" x14ac:dyDescent="0.45"/>
    <row r="5" spans="2:3" x14ac:dyDescent="0.45">
      <c r="B5" s="1" t="s">
        <v>55</v>
      </c>
    </row>
    <row r="6" spans="2:3" ht="12" customHeight="1" x14ac:dyDescent="0.45"/>
    <row r="7" spans="2:3" x14ac:dyDescent="0.45">
      <c r="B7" s="1" t="s">
        <v>105</v>
      </c>
    </row>
    <row r="8" spans="2:3" x14ac:dyDescent="0.45">
      <c r="C8" s="1" t="s">
        <v>104</v>
      </c>
    </row>
    <row r="9" spans="2:3" ht="9" customHeight="1" x14ac:dyDescent="0.45"/>
    <row r="10" spans="2:3" x14ac:dyDescent="0.45">
      <c r="B10" s="1" t="s">
        <v>103</v>
      </c>
    </row>
    <row r="11" spans="2:3" ht="8.4" customHeight="1" x14ac:dyDescent="0.45"/>
    <row r="12" spans="2:3" x14ac:dyDescent="0.45">
      <c r="B12" s="1" t="s">
        <v>56</v>
      </c>
    </row>
    <row r="13" spans="2:3" ht="9" customHeight="1" x14ac:dyDescent="0.45"/>
    <row r="14" spans="2:3" x14ac:dyDescent="0.45">
      <c r="B14" s="1" t="s">
        <v>57</v>
      </c>
    </row>
    <row r="15" spans="2:3" ht="9.6" customHeight="1" x14ac:dyDescent="0.45"/>
    <row r="16" spans="2:3" x14ac:dyDescent="0.45">
      <c r="B16" s="1" t="s">
        <v>58</v>
      </c>
    </row>
    <row r="17" spans="2:3" ht="9" customHeight="1" x14ac:dyDescent="0.45"/>
    <row r="18" spans="2:3" x14ac:dyDescent="0.45">
      <c r="B18" s="1" t="s">
        <v>59</v>
      </c>
    </row>
    <row r="19" spans="2:3" x14ac:dyDescent="0.45">
      <c r="C19" s="1" t="s">
        <v>60</v>
      </c>
    </row>
    <row r="20" spans="2:3" x14ac:dyDescent="0.45">
      <c r="C20" s="1" t="s">
        <v>61</v>
      </c>
    </row>
    <row r="21" spans="2:3" ht="12" customHeight="1" x14ac:dyDescent="0.45"/>
    <row r="22" spans="2:3" x14ac:dyDescent="0.45">
      <c r="B22" s="1" t="s">
        <v>62</v>
      </c>
    </row>
    <row r="23" spans="2:3" x14ac:dyDescent="0.45">
      <c r="C23" s="1" t="s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67"/>
  <sheetViews>
    <sheetView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A55" sqref="A55"/>
    </sheetView>
  </sheetViews>
  <sheetFormatPr defaultColWidth="22.21875" defaultRowHeight="14.4" x14ac:dyDescent="0.3"/>
  <cols>
    <col min="1" max="1" width="25.6640625" style="37" customWidth="1"/>
    <col min="2" max="16384" width="22.21875" style="37"/>
  </cols>
  <sheetData>
    <row r="1" spans="1:52" ht="22.8" customHeight="1" x14ac:dyDescent="0.3">
      <c r="B1" s="38" t="s">
        <v>88</v>
      </c>
    </row>
    <row r="2" spans="1:52" ht="69.599999999999994" customHeight="1" x14ac:dyDescent="0.3">
      <c r="A2" s="45" t="s">
        <v>87</v>
      </c>
      <c r="B2" s="39" t="s">
        <v>0</v>
      </c>
      <c r="C2" s="39" t="s">
        <v>1</v>
      </c>
      <c r="D2" s="40" t="s">
        <v>2</v>
      </c>
      <c r="E2" s="40" t="s">
        <v>3</v>
      </c>
      <c r="F2" s="40" t="s">
        <v>4</v>
      </c>
      <c r="G2" s="40" t="s">
        <v>5</v>
      </c>
      <c r="H2" s="40" t="s">
        <v>6</v>
      </c>
      <c r="I2" s="40" t="s">
        <v>7</v>
      </c>
      <c r="J2" s="40" t="s">
        <v>8</v>
      </c>
      <c r="K2" s="40" t="s">
        <v>9</v>
      </c>
      <c r="L2" s="40" t="s">
        <v>10</v>
      </c>
      <c r="M2" s="40" t="s">
        <v>11</v>
      </c>
      <c r="N2" s="40" t="s">
        <v>12</v>
      </c>
      <c r="O2" s="40" t="s">
        <v>13</v>
      </c>
      <c r="P2" s="40" t="s">
        <v>14</v>
      </c>
      <c r="Q2" s="40" t="s">
        <v>15</v>
      </c>
      <c r="R2" s="40" t="s">
        <v>16</v>
      </c>
      <c r="S2" s="40" t="s">
        <v>17</v>
      </c>
      <c r="T2" s="40" t="s">
        <v>18</v>
      </c>
      <c r="U2" s="40" t="s">
        <v>19</v>
      </c>
      <c r="V2" s="40" t="s">
        <v>20</v>
      </c>
      <c r="W2" s="40" t="s">
        <v>21</v>
      </c>
      <c r="X2" s="40" t="s">
        <v>22</v>
      </c>
      <c r="Y2" s="40" t="s">
        <v>23</v>
      </c>
      <c r="Z2" s="40" t="s">
        <v>24</v>
      </c>
      <c r="AA2" s="40" t="s">
        <v>25</v>
      </c>
      <c r="AB2" s="40" t="s">
        <v>26</v>
      </c>
      <c r="AC2" s="40" t="s">
        <v>27</v>
      </c>
      <c r="AD2" s="40" t="s">
        <v>28</v>
      </c>
      <c r="AE2" s="40" t="s">
        <v>29</v>
      </c>
      <c r="AF2" s="40" t="s">
        <v>30</v>
      </c>
      <c r="AG2" s="40" t="s">
        <v>31</v>
      </c>
      <c r="AH2" s="40" t="s">
        <v>32</v>
      </c>
      <c r="AI2" s="40" t="s">
        <v>33</v>
      </c>
      <c r="AJ2" s="40" t="s">
        <v>34</v>
      </c>
      <c r="AK2" s="40" t="s">
        <v>35</v>
      </c>
      <c r="AL2" s="40" t="s">
        <v>36</v>
      </c>
      <c r="AM2" s="40" t="s">
        <v>37</v>
      </c>
      <c r="AN2" s="40" t="s">
        <v>38</v>
      </c>
      <c r="AO2" s="40" t="s">
        <v>39</v>
      </c>
      <c r="AP2" s="40" t="s">
        <v>40</v>
      </c>
      <c r="AQ2" s="40" t="s">
        <v>41</v>
      </c>
      <c r="AR2" s="40" t="s">
        <v>42</v>
      </c>
      <c r="AS2" s="40" t="s">
        <v>43</v>
      </c>
      <c r="AT2" s="40" t="s">
        <v>44</v>
      </c>
      <c r="AU2" s="40" t="s">
        <v>45</v>
      </c>
      <c r="AV2" s="40" t="s">
        <v>46</v>
      </c>
      <c r="AW2" s="40" t="s">
        <v>47</v>
      </c>
      <c r="AX2" s="40" t="s">
        <v>48</v>
      </c>
      <c r="AY2" s="40" t="s">
        <v>49</v>
      </c>
      <c r="AZ2" s="40" t="s">
        <v>50</v>
      </c>
    </row>
    <row r="3" spans="1:52" ht="28.8" x14ac:dyDescent="0.3">
      <c r="A3" s="39" t="s">
        <v>0</v>
      </c>
      <c r="B3" s="41">
        <v>984</v>
      </c>
      <c r="C3" s="42">
        <v>6</v>
      </c>
      <c r="D3" s="42">
        <v>30</v>
      </c>
      <c r="E3" s="42">
        <v>76</v>
      </c>
      <c r="F3" s="42">
        <v>266</v>
      </c>
      <c r="G3" s="42">
        <v>0</v>
      </c>
      <c r="H3" s="42">
        <v>56</v>
      </c>
      <c r="I3" s="42">
        <v>36</v>
      </c>
      <c r="J3" s="42">
        <v>18</v>
      </c>
      <c r="K3" s="42">
        <v>62</v>
      </c>
      <c r="L3" s="42">
        <v>0</v>
      </c>
      <c r="M3" s="42">
        <v>10</v>
      </c>
      <c r="N3" s="42">
        <v>0</v>
      </c>
      <c r="O3" s="42">
        <v>0</v>
      </c>
      <c r="P3" s="42">
        <v>0</v>
      </c>
      <c r="Q3" s="42">
        <v>12</v>
      </c>
      <c r="R3" s="42">
        <v>0</v>
      </c>
      <c r="S3" s="42">
        <v>0</v>
      </c>
      <c r="T3" s="42">
        <v>0</v>
      </c>
      <c r="U3" s="42">
        <v>0</v>
      </c>
      <c r="V3" s="42">
        <v>0</v>
      </c>
      <c r="W3" s="42">
        <v>0</v>
      </c>
      <c r="X3" s="42">
        <v>0</v>
      </c>
      <c r="Y3" s="42">
        <v>18</v>
      </c>
      <c r="Z3" s="42">
        <v>0</v>
      </c>
      <c r="AA3" s="42">
        <v>0</v>
      </c>
      <c r="AB3" s="42">
        <v>0</v>
      </c>
      <c r="AC3" s="42">
        <v>2</v>
      </c>
      <c r="AD3" s="42">
        <v>0</v>
      </c>
      <c r="AE3" s="42">
        <v>0</v>
      </c>
      <c r="AF3" s="42">
        <v>0</v>
      </c>
      <c r="AG3" s="42">
        <v>34</v>
      </c>
      <c r="AH3" s="42">
        <v>0</v>
      </c>
      <c r="AI3" s="42">
        <v>0</v>
      </c>
      <c r="AJ3" s="42">
        <v>0</v>
      </c>
      <c r="AK3" s="42">
        <v>0</v>
      </c>
      <c r="AL3" s="42">
        <v>0</v>
      </c>
      <c r="AM3" s="42">
        <v>0</v>
      </c>
      <c r="AN3" s="42">
        <v>0</v>
      </c>
      <c r="AO3" s="42">
        <v>0</v>
      </c>
      <c r="AP3" s="42">
        <v>0</v>
      </c>
      <c r="AQ3" s="42">
        <v>0</v>
      </c>
      <c r="AR3" s="42">
        <v>0</v>
      </c>
      <c r="AS3" s="42">
        <v>0</v>
      </c>
      <c r="AT3" s="42">
        <v>0</v>
      </c>
      <c r="AU3" s="42">
        <v>0</v>
      </c>
      <c r="AV3" s="42">
        <v>0</v>
      </c>
      <c r="AW3" s="42">
        <v>0</v>
      </c>
      <c r="AX3" s="42">
        <v>0</v>
      </c>
      <c r="AY3" s="43">
        <f t="shared" ref="AY3:AY34" si="0">SUM(B3:AX3)</f>
        <v>1610</v>
      </c>
      <c r="AZ3" s="44">
        <f>ROUND((984/1610),2)</f>
        <v>0.61</v>
      </c>
    </row>
    <row r="4" spans="1:52" ht="43.2" x14ac:dyDescent="0.3">
      <c r="A4" s="39" t="s">
        <v>1</v>
      </c>
      <c r="B4" s="42">
        <v>14</v>
      </c>
      <c r="C4" s="41">
        <v>24</v>
      </c>
      <c r="D4" s="42">
        <v>12</v>
      </c>
      <c r="E4" s="42">
        <v>2</v>
      </c>
      <c r="F4" s="42">
        <v>6</v>
      </c>
      <c r="G4" s="42">
        <v>0</v>
      </c>
      <c r="H4" s="42">
        <v>2</v>
      </c>
      <c r="I4" s="42">
        <v>2</v>
      </c>
      <c r="J4" s="42">
        <v>0</v>
      </c>
      <c r="K4" s="42">
        <v>0</v>
      </c>
      <c r="L4" s="42">
        <v>0</v>
      </c>
      <c r="M4" s="42">
        <v>0</v>
      </c>
      <c r="N4" s="42">
        <v>0</v>
      </c>
      <c r="O4" s="42">
        <v>0</v>
      </c>
      <c r="P4" s="42">
        <v>0</v>
      </c>
      <c r="Q4" s="42">
        <v>2</v>
      </c>
      <c r="R4" s="42">
        <v>0</v>
      </c>
      <c r="S4" s="42">
        <v>0</v>
      </c>
      <c r="T4" s="42">
        <v>0</v>
      </c>
      <c r="U4" s="42">
        <v>0</v>
      </c>
      <c r="V4" s="42">
        <v>0</v>
      </c>
      <c r="W4" s="42">
        <v>0</v>
      </c>
      <c r="X4" s="4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42">
        <v>0</v>
      </c>
      <c r="AE4" s="42">
        <v>0</v>
      </c>
      <c r="AF4" s="42">
        <v>0</v>
      </c>
      <c r="AG4" s="42">
        <v>0</v>
      </c>
      <c r="AH4" s="42">
        <v>0</v>
      </c>
      <c r="AI4" s="42">
        <v>0</v>
      </c>
      <c r="AJ4" s="42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42">
        <v>0</v>
      </c>
      <c r="AQ4" s="42">
        <v>0</v>
      </c>
      <c r="AR4" s="42">
        <v>0</v>
      </c>
      <c r="AS4" s="42">
        <v>0</v>
      </c>
      <c r="AT4" s="42">
        <v>0</v>
      </c>
      <c r="AU4" s="42">
        <v>0</v>
      </c>
      <c r="AV4" s="42">
        <v>0</v>
      </c>
      <c r="AW4" s="42">
        <v>0</v>
      </c>
      <c r="AX4" s="42">
        <v>0</v>
      </c>
      <c r="AY4" s="43">
        <f t="shared" si="0"/>
        <v>64</v>
      </c>
      <c r="AZ4" s="44">
        <f>ROUND((24/64),2)</f>
        <v>0.38</v>
      </c>
    </row>
    <row r="5" spans="1:52" ht="28.8" x14ac:dyDescent="0.3">
      <c r="A5" s="39" t="s">
        <v>2</v>
      </c>
      <c r="B5" s="42">
        <v>224</v>
      </c>
      <c r="C5" s="42">
        <v>48</v>
      </c>
      <c r="D5" s="41">
        <v>352</v>
      </c>
      <c r="E5" s="42">
        <v>8</v>
      </c>
      <c r="F5" s="42">
        <v>70</v>
      </c>
      <c r="G5" s="42">
        <v>0</v>
      </c>
      <c r="H5" s="42">
        <v>74</v>
      </c>
      <c r="I5" s="42">
        <v>2</v>
      </c>
      <c r="J5" s="42">
        <v>4</v>
      </c>
      <c r="K5" s="42">
        <v>2</v>
      </c>
      <c r="L5" s="42">
        <v>0</v>
      </c>
      <c r="M5" s="42">
        <v>2</v>
      </c>
      <c r="N5" s="42">
        <v>0</v>
      </c>
      <c r="O5" s="42">
        <v>0</v>
      </c>
      <c r="P5" s="42">
        <v>0</v>
      </c>
      <c r="Q5" s="42">
        <v>31</v>
      </c>
      <c r="R5" s="42">
        <v>0</v>
      </c>
      <c r="S5" s="42">
        <v>0</v>
      </c>
      <c r="T5" s="42">
        <v>0</v>
      </c>
      <c r="U5" s="42">
        <v>0</v>
      </c>
      <c r="V5" s="42">
        <v>0</v>
      </c>
      <c r="W5" s="42">
        <v>2</v>
      </c>
      <c r="X5" s="42">
        <v>2</v>
      </c>
      <c r="Y5" s="42">
        <v>0</v>
      </c>
      <c r="Z5" s="42">
        <v>2</v>
      </c>
      <c r="AA5" s="42">
        <v>6</v>
      </c>
      <c r="AB5" s="42">
        <v>0</v>
      </c>
      <c r="AC5" s="42">
        <v>0</v>
      </c>
      <c r="AD5" s="42">
        <v>4</v>
      </c>
      <c r="AE5" s="42">
        <v>0</v>
      </c>
      <c r="AF5" s="42">
        <v>6</v>
      </c>
      <c r="AG5" s="42">
        <v>2</v>
      </c>
      <c r="AH5" s="42">
        <v>0</v>
      </c>
      <c r="AI5" s="42">
        <v>0</v>
      </c>
      <c r="AJ5" s="42">
        <v>0</v>
      </c>
      <c r="AK5" s="42">
        <v>0</v>
      </c>
      <c r="AL5" s="42">
        <v>0</v>
      </c>
      <c r="AM5" s="42">
        <v>0</v>
      </c>
      <c r="AN5" s="42">
        <v>0</v>
      </c>
      <c r="AO5" s="42">
        <v>0</v>
      </c>
      <c r="AP5" s="42">
        <v>0</v>
      </c>
      <c r="AQ5" s="42">
        <v>0</v>
      </c>
      <c r="AR5" s="42">
        <v>0</v>
      </c>
      <c r="AS5" s="42">
        <v>0</v>
      </c>
      <c r="AT5" s="42">
        <v>0</v>
      </c>
      <c r="AU5" s="42">
        <v>0</v>
      </c>
      <c r="AV5" s="42">
        <v>0</v>
      </c>
      <c r="AW5" s="42">
        <v>0</v>
      </c>
      <c r="AX5" s="42">
        <v>0</v>
      </c>
      <c r="AY5" s="43">
        <f t="shared" si="0"/>
        <v>841</v>
      </c>
      <c r="AZ5" s="44">
        <f>ROUND((352/841),2)</f>
        <v>0.42</v>
      </c>
    </row>
    <row r="6" spans="1:52" ht="43.2" x14ac:dyDescent="0.3">
      <c r="A6" s="39" t="s">
        <v>3</v>
      </c>
      <c r="B6" s="42">
        <v>100</v>
      </c>
      <c r="C6" s="42">
        <v>4</v>
      </c>
      <c r="D6" s="42">
        <v>18</v>
      </c>
      <c r="E6" s="41">
        <v>120</v>
      </c>
      <c r="F6" s="42">
        <v>6</v>
      </c>
      <c r="G6" s="42">
        <v>0</v>
      </c>
      <c r="H6" s="42">
        <v>14</v>
      </c>
      <c r="I6" s="42">
        <v>2</v>
      </c>
      <c r="J6" s="42">
        <v>2</v>
      </c>
      <c r="K6" s="42">
        <v>8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2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2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2</v>
      </c>
      <c r="AG6" s="42">
        <v>8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3">
        <f t="shared" si="0"/>
        <v>288</v>
      </c>
      <c r="AZ6" s="44">
        <f>ROUND((120/288),2)</f>
        <v>0.42</v>
      </c>
    </row>
    <row r="7" spans="1:52" ht="28.8" x14ac:dyDescent="0.3">
      <c r="A7" s="39" t="s">
        <v>4</v>
      </c>
      <c r="B7" s="42">
        <v>230</v>
      </c>
      <c r="C7" s="42">
        <v>8</v>
      </c>
      <c r="D7" s="42">
        <v>48</v>
      </c>
      <c r="E7" s="42">
        <v>26</v>
      </c>
      <c r="F7" s="41">
        <v>582</v>
      </c>
      <c r="G7" s="42">
        <v>2</v>
      </c>
      <c r="H7" s="42">
        <v>86</v>
      </c>
      <c r="I7" s="42">
        <v>2</v>
      </c>
      <c r="J7" s="42">
        <v>98</v>
      </c>
      <c r="K7" s="42">
        <v>24</v>
      </c>
      <c r="L7" s="42">
        <v>2</v>
      </c>
      <c r="M7" s="42">
        <v>14</v>
      </c>
      <c r="N7" s="42">
        <v>0</v>
      </c>
      <c r="O7" s="42">
        <v>0</v>
      </c>
      <c r="P7" s="42">
        <v>4</v>
      </c>
      <c r="Q7" s="42">
        <v>56</v>
      </c>
      <c r="R7" s="42">
        <v>46</v>
      </c>
      <c r="S7" s="42">
        <v>0</v>
      </c>
      <c r="T7" s="42">
        <v>0</v>
      </c>
      <c r="U7" s="42">
        <v>0</v>
      </c>
      <c r="V7" s="42">
        <v>0</v>
      </c>
      <c r="W7" s="42">
        <v>2</v>
      </c>
      <c r="X7" s="42">
        <v>6</v>
      </c>
      <c r="Y7" s="42">
        <v>48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2</v>
      </c>
      <c r="AG7" s="42">
        <v>34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3">
        <f t="shared" si="0"/>
        <v>1320</v>
      </c>
      <c r="AZ7" s="44">
        <f>ROUND((582/1320),2)</f>
        <v>0.44</v>
      </c>
    </row>
    <row r="8" spans="1:52" ht="43.2" x14ac:dyDescent="0.3">
      <c r="A8" s="39" t="s">
        <v>5</v>
      </c>
      <c r="B8" s="42">
        <v>0</v>
      </c>
      <c r="C8" s="42">
        <v>0</v>
      </c>
      <c r="D8" s="42">
        <v>0</v>
      </c>
      <c r="E8" s="42">
        <v>2</v>
      </c>
      <c r="F8" s="42">
        <v>0</v>
      </c>
      <c r="G8" s="41">
        <v>74</v>
      </c>
      <c r="H8" s="42">
        <v>18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2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10</v>
      </c>
      <c r="Z8" s="42">
        <v>0</v>
      </c>
      <c r="AA8" s="42">
        <v>2</v>
      </c>
      <c r="AB8" s="42">
        <v>0</v>
      </c>
      <c r="AC8" s="42">
        <v>0</v>
      </c>
      <c r="AD8" s="42">
        <v>0</v>
      </c>
      <c r="AE8" s="42">
        <v>0</v>
      </c>
      <c r="AF8" s="42">
        <v>2</v>
      </c>
      <c r="AG8" s="42">
        <v>2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3">
        <f t="shared" si="0"/>
        <v>112</v>
      </c>
      <c r="AZ8" s="44">
        <f>ROUND((74/112),2)</f>
        <v>0.66</v>
      </c>
    </row>
    <row r="9" spans="1:52" ht="57.6" x14ac:dyDescent="0.3">
      <c r="A9" s="39" t="s">
        <v>6</v>
      </c>
      <c r="B9" s="42">
        <v>56</v>
      </c>
      <c r="C9" s="42">
        <v>4</v>
      </c>
      <c r="D9" s="42">
        <v>20</v>
      </c>
      <c r="E9" s="42">
        <v>0</v>
      </c>
      <c r="F9" s="42">
        <v>20</v>
      </c>
      <c r="G9" s="42">
        <v>6</v>
      </c>
      <c r="H9" s="41">
        <v>164</v>
      </c>
      <c r="I9" s="42">
        <v>0</v>
      </c>
      <c r="J9" s="42">
        <v>2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2</v>
      </c>
      <c r="Q9" s="42">
        <v>8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10</v>
      </c>
      <c r="Z9" s="42">
        <v>0</v>
      </c>
      <c r="AA9" s="42">
        <v>0</v>
      </c>
      <c r="AB9" s="42">
        <v>0</v>
      </c>
      <c r="AC9" s="42">
        <v>0</v>
      </c>
      <c r="AD9" s="42">
        <v>2</v>
      </c>
      <c r="AE9" s="42">
        <v>0</v>
      </c>
      <c r="AF9" s="42">
        <v>4</v>
      </c>
      <c r="AG9" s="42">
        <v>18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3">
        <f t="shared" si="0"/>
        <v>316</v>
      </c>
      <c r="AZ9" s="44">
        <f>ROUND((164/316),2)</f>
        <v>0.52</v>
      </c>
    </row>
    <row r="10" spans="1:52" ht="43.2" x14ac:dyDescent="0.3">
      <c r="A10" s="39" t="s">
        <v>7</v>
      </c>
      <c r="B10" s="42">
        <v>4</v>
      </c>
      <c r="C10" s="42">
        <v>0</v>
      </c>
      <c r="D10" s="42">
        <v>0</v>
      </c>
      <c r="E10" s="42">
        <v>0</v>
      </c>
      <c r="F10" s="42">
        <v>2</v>
      </c>
      <c r="G10" s="42">
        <v>0</v>
      </c>
      <c r="H10" s="42">
        <v>0</v>
      </c>
      <c r="I10" s="41">
        <v>8</v>
      </c>
      <c r="J10" s="42">
        <v>0</v>
      </c>
      <c r="K10" s="42">
        <v>2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2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3">
        <f t="shared" si="0"/>
        <v>18</v>
      </c>
      <c r="AZ10" s="44"/>
    </row>
    <row r="11" spans="1:52" ht="43.2" x14ac:dyDescent="0.3">
      <c r="A11" s="39" t="s">
        <v>8</v>
      </c>
      <c r="B11" s="42">
        <v>10</v>
      </c>
      <c r="C11" s="42">
        <v>0</v>
      </c>
      <c r="D11" s="42">
        <v>0</v>
      </c>
      <c r="E11" s="42">
        <v>0</v>
      </c>
      <c r="F11" s="42">
        <v>110</v>
      </c>
      <c r="G11" s="42">
        <v>0</v>
      </c>
      <c r="H11" s="42">
        <v>0</v>
      </c>
      <c r="I11" s="42">
        <v>2</v>
      </c>
      <c r="J11" s="41">
        <v>356</v>
      </c>
      <c r="K11" s="42">
        <v>12</v>
      </c>
      <c r="L11" s="42">
        <v>14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48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4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3">
        <f t="shared" si="0"/>
        <v>556</v>
      </c>
      <c r="AZ11" s="44">
        <f>ROUND((356/556),2)</f>
        <v>0.64</v>
      </c>
    </row>
    <row r="12" spans="1:52" ht="28.8" x14ac:dyDescent="0.3">
      <c r="A12" s="39" t="s">
        <v>9</v>
      </c>
      <c r="B12" s="42">
        <v>12</v>
      </c>
      <c r="C12" s="42">
        <v>0</v>
      </c>
      <c r="D12" s="42">
        <v>0</v>
      </c>
      <c r="E12" s="42">
        <v>6</v>
      </c>
      <c r="F12" s="42">
        <v>8</v>
      </c>
      <c r="G12" s="42">
        <v>0</v>
      </c>
      <c r="H12" s="42">
        <v>0</v>
      </c>
      <c r="I12" s="42">
        <v>4</v>
      </c>
      <c r="J12" s="42">
        <v>8</v>
      </c>
      <c r="K12" s="41">
        <v>68</v>
      </c>
      <c r="L12" s="42">
        <v>0</v>
      </c>
      <c r="M12" s="42">
        <v>2</v>
      </c>
      <c r="N12" s="42">
        <v>0</v>
      </c>
      <c r="O12" s="42">
        <v>0</v>
      </c>
      <c r="P12" s="42">
        <v>0</v>
      </c>
      <c r="Q12" s="42">
        <v>0</v>
      </c>
      <c r="R12" s="42">
        <v>2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3">
        <f t="shared" si="0"/>
        <v>110</v>
      </c>
      <c r="AZ12" s="44">
        <f>ROUND((68/110),2)</f>
        <v>0.62</v>
      </c>
    </row>
    <row r="13" spans="1:52" ht="28.8" x14ac:dyDescent="0.3">
      <c r="A13" s="39" t="s">
        <v>10</v>
      </c>
      <c r="B13" s="42">
        <v>0</v>
      </c>
      <c r="C13" s="42">
        <v>0</v>
      </c>
      <c r="D13" s="42">
        <v>0</v>
      </c>
      <c r="E13" s="42">
        <v>0</v>
      </c>
      <c r="F13" s="42">
        <v>2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1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3">
        <f t="shared" si="0"/>
        <v>2</v>
      </c>
      <c r="AZ13" s="44"/>
    </row>
    <row r="14" spans="1:52" ht="28.8" x14ac:dyDescent="0.3">
      <c r="A14" s="39" t="s">
        <v>11</v>
      </c>
      <c r="B14" s="42">
        <v>0</v>
      </c>
      <c r="C14" s="42">
        <v>0</v>
      </c>
      <c r="D14" s="42">
        <v>0</v>
      </c>
      <c r="E14" s="42">
        <v>0</v>
      </c>
      <c r="F14" s="42">
        <v>4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1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4</v>
      </c>
      <c r="Z14" s="42">
        <v>0</v>
      </c>
      <c r="AA14" s="42">
        <v>6</v>
      </c>
      <c r="AB14" s="42">
        <v>0</v>
      </c>
      <c r="AC14" s="42">
        <v>6</v>
      </c>
      <c r="AD14" s="42">
        <v>14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3">
        <f t="shared" si="0"/>
        <v>34</v>
      </c>
      <c r="AZ14" s="44">
        <f>ROUND((0/34),2)</f>
        <v>0</v>
      </c>
    </row>
    <row r="15" spans="1:52" ht="28.8" x14ac:dyDescent="0.3">
      <c r="A15" s="39" t="s">
        <v>12</v>
      </c>
      <c r="B15" s="42">
        <v>0</v>
      </c>
      <c r="C15" s="42">
        <v>2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1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3">
        <f t="shared" si="0"/>
        <v>2</v>
      </c>
      <c r="AZ15" s="44"/>
    </row>
    <row r="16" spans="1:52" ht="28.8" x14ac:dyDescent="0.3">
      <c r="A16" s="39" t="s">
        <v>13</v>
      </c>
      <c r="B16" s="42">
        <v>0</v>
      </c>
      <c r="C16" s="42">
        <v>0</v>
      </c>
      <c r="D16" s="42">
        <v>2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1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3">
        <f t="shared" si="0"/>
        <v>2</v>
      </c>
      <c r="AZ16" s="44"/>
    </row>
    <row r="17" spans="1:52" ht="43.2" x14ac:dyDescent="0.3">
      <c r="A17" s="39" t="s">
        <v>14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2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1">
        <v>6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3">
        <f t="shared" si="0"/>
        <v>8</v>
      </c>
      <c r="AZ17" s="44"/>
    </row>
    <row r="18" spans="1:52" ht="43.2" x14ac:dyDescent="0.3">
      <c r="A18" s="39" t="s">
        <v>15</v>
      </c>
      <c r="B18" s="42">
        <v>0</v>
      </c>
      <c r="C18" s="42">
        <v>4</v>
      </c>
      <c r="D18" s="42">
        <v>8</v>
      </c>
      <c r="E18" s="42">
        <v>0</v>
      </c>
      <c r="F18" s="42">
        <v>2</v>
      </c>
      <c r="G18" s="42">
        <v>0</v>
      </c>
      <c r="H18" s="42">
        <v>20</v>
      </c>
      <c r="I18" s="42">
        <v>2</v>
      </c>
      <c r="J18" s="42">
        <v>0</v>
      </c>
      <c r="K18" s="42">
        <v>0</v>
      </c>
      <c r="L18" s="42">
        <v>0</v>
      </c>
      <c r="M18" s="42">
        <v>6</v>
      </c>
      <c r="N18" s="42">
        <v>12</v>
      </c>
      <c r="O18" s="42">
        <v>0</v>
      </c>
      <c r="P18" s="42">
        <v>14</v>
      </c>
      <c r="Q18" s="41">
        <v>156</v>
      </c>
      <c r="R18" s="42">
        <v>2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2</v>
      </c>
      <c r="Y18" s="42">
        <v>8</v>
      </c>
      <c r="Z18" s="42">
        <v>0</v>
      </c>
      <c r="AA18" s="42">
        <v>0</v>
      </c>
      <c r="AB18" s="42">
        <v>0</v>
      </c>
      <c r="AC18" s="42">
        <v>6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3">
        <f t="shared" si="0"/>
        <v>242</v>
      </c>
      <c r="AZ18" s="44">
        <f>ROUND((156/242),2)</f>
        <v>0.64</v>
      </c>
    </row>
    <row r="19" spans="1:52" ht="28.8" x14ac:dyDescent="0.3">
      <c r="A19" s="39" t="s">
        <v>16</v>
      </c>
      <c r="B19" s="42">
        <v>0</v>
      </c>
      <c r="C19" s="42">
        <v>0</v>
      </c>
      <c r="D19" s="42">
        <v>0</v>
      </c>
      <c r="E19" s="42">
        <v>0</v>
      </c>
      <c r="F19" s="42">
        <v>10</v>
      </c>
      <c r="G19" s="42">
        <v>0</v>
      </c>
      <c r="H19" s="42">
        <v>0</v>
      </c>
      <c r="I19" s="42">
        <v>0</v>
      </c>
      <c r="J19" s="42">
        <v>2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1">
        <v>80</v>
      </c>
      <c r="S19" s="42">
        <v>2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8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3">
        <f t="shared" si="0"/>
        <v>102</v>
      </c>
      <c r="AZ19" s="44">
        <f>ROUND((80/102),2)</f>
        <v>0.78</v>
      </c>
    </row>
    <row r="20" spans="1:52" ht="28.8" x14ac:dyDescent="0.3">
      <c r="A20" s="39" t="s">
        <v>17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1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3">
        <f t="shared" si="0"/>
        <v>0</v>
      </c>
      <c r="AZ20" s="44"/>
    </row>
    <row r="21" spans="1:52" ht="28.8" x14ac:dyDescent="0.3">
      <c r="A21" s="39" t="s">
        <v>18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1">
        <v>0</v>
      </c>
      <c r="U21" s="42">
        <v>0</v>
      </c>
      <c r="V21" s="42">
        <v>0</v>
      </c>
      <c r="W21" s="42">
        <v>0</v>
      </c>
      <c r="X21" s="42">
        <v>0</v>
      </c>
      <c r="Y21" s="42">
        <v>2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3">
        <f t="shared" si="0"/>
        <v>2</v>
      </c>
      <c r="AZ21" s="44"/>
    </row>
    <row r="22" spans="1:52" ht="28.8" x14ac:dyDescent="0.3">
      <c r="A22" s="39" t="s">
        <v>19</v>
      </c>
      <c r="B22" s="42">
        <v>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1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2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3">
        <f t="shared" si="0"/>
        <v>2</v>
      </c>
      <c r="AZ22" s="44"/>
    </row>
    <row r="23" spans="1:52" ht="28.8" x14ac:dyDescent="0.3">
      <c r="A23" s="39" t="s">
        <v>20</v>
      </c>
      <c r="B23" s="42">
        <v>4</v>
      </c>
      <c r="C23" s="42">
        <v>0</v>
      </c>
      <c r="D23" s="42">
        <v>0</v>
      </c>
      <c r="E23" s="42">
        <v>2</v>
      </c>
      <c r="F23" s="42">
        <v>2</v>
      </c>
      <c r="G23" s="42">
        <v>0</v>
      </c>
      <c r="H23" s="42">
        <v>2</v>
      </c>
      <c r="I23" s="42">
        <v>14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1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2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3">
        <f t="shared" si="0"/>
        <v>26</v>
      </c>
      <c r="AZ23" s="44"/>
    </row>
    <row r="24" spans="1:52" ht="28.8" x14ac:dyDescent="0.3">
      <c r="A24" s="39" t="s">
        <v>21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1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3">
        <f t="shared" si="0"/>
        <v>0</v>
      </c>
      <c r="AZ24" s="44"/>
    </row>
    <row r="25" spans="1:52" ht="28.8" x14ac:dyDescent="0.3">
      <c r="A25" s="39" t="s">
        <v>22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1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3">
        <f t="shared" si="0"/>
        <v>0</v>
      </c>
      <c r="AZ25" s="44"/>
    </row>
    <row r="26" spans="1:52" ht="43.2" x14ac:dyDescent="0.3">
      <c r="A26" s="39" t="s">
        <v>23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1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3">
        <f t="shared" si="0"/>
        <v>0</v>
      </c>
      <c r="AZ26" s="44"/>
    </row>
    <row r="27" spans="1:52" ht="28.8" x14ac:dyDescent="0.3">
      <c r="A27" s="39" t="s">
        <v>24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1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3">
        <f t="shared" si="0"/>
        <v>0</v>
      </c>
      <c r="AZ27" s="44"/>
    </row>
    <row r="28" spans="1:52" ht="43.2" x14ac:dyDescent="0.3">
      <c r="A28" s="39" t="s">
        <v>25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1">
        <v>4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3">
        <f t="shared" si="0"/>
        <v>4</v>
      </c>
      <c r="AZ28" s="44"/>
    </row>
    <row r="29" spans="1:52" ht="28.8" x14ac:dyDescent="0.3">
      <c r="A29" s="39" t="s">
        <v>26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1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3">
        <f t="shared" si="0"/>
        <v>0</v>
      </c>
      <c r="AZ29" s="44"/>
    </row>
    <row r="30" spans="1:52" ht="28.8" x14ac:dyDescent="0.3">
      <c r="A30" s="39" t="s">
        <v>27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1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3">
        <f t="shared" si="0"/>
        <v>0</v>
      </c>
      <c r="AZ30" s="44"/>
    </row>
    <row r="31" spans="1:52" ht="28.8" x14ac:dyDescent="0.3">
      <c r="A31" s="39" t="s">
        <v>28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1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3">
        <f t="shared" si="0"/>
        <v>0</v>
      </c>
      <c r="AZ31" s="44"/>
    </row>
    <row r="32" spans="1:52" ht="43.2" x14ac:dyDescent="0.3">
      <c r="A32" s="39" t="s">
        <v>29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1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3">
        <f t="shared" si="0"/>
        <v>0</v>
      </c>
      <c r="AZ32" s="44"/>
    </row>
    <row r="33" spans="1:52" ht="28.8" x14ac:dyDescent="0.3">
      <c r="A33" s="39" t="s">
        <v>30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1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3">
        <f t="shared" si="0"/>
        <v>0</v>
      </c>
      <c r="AZ33" s="44"/>
    </row>
    <row r="34" spans="1:52" ht="28.8" x14ac:dyDescent="0.3">
      <c r="A34" s="39" t="s">
        <v>31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1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3">
        <f t="shared" si="0"/>
        <v>0</v>
      </c>
      <c r="AZ34" s="44"/>
    </row>
    <row r="35" spans="1:52" ht="28.8" x14ac:dyDescent="0.3">
      <c r="A35" s="39" t="s">
        <v>32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6</v>
      </c>
      <c r="N35" s="42">
        <v>0</v>
      </c>
      <c r="O35" s="42">
        <v>0</v>
      </c>
      <c r="P35" s="42">
        <v>0</v>
      </c>
      <c r="Q35" s="42">
        <v>2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2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1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3">
        <f t="shared" ref="AY35:AY52" si="1">SUM(B35:AX35)</f>
        <v>10</v>
      </c>
      <c r="AZ35" s="44"/>
    </row>
    <row r="36" spans="1:52" ht="28.8" x14ac:dyDescent="0.3">
      <c r="A36" s="39" t="s">
        <v>33</v>
      </c>
      <c r="B36" s="42">
        <v>0</v>
      </c>
      <c r="C36" s="42">
        <v>0</v>
      </c>
      <c r="D36" s="42">
        <v>0</v>
      </c>
      <c r="E36" s="42">
        <v>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1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3">
        <f t="shared" si="1"/>
        <v>2</v>
      </c>
      <c r="AZ36" s="44"/>
    </row>
    <row r="37" spans="1:52" ht="28.8" x14ac:dyDescent="0.3">
      <c r="A37" s="39" t="s">
        <v>34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2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1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3">
        <f t="shared" si="1"/>
        <v>2</v>
      </c>
      <c r="AZ37" s="44"/>
    </row>
    <row r="38" spans="1:52" x14ac:dyDescent="0.3">
      <c r="A38" s="39" t="s">
        <v>35</v>
      </c>
      <c r="B38" s="42">
        <v>2</v>
      </c>
      <c r="C38" s="42">
        <v>4</v>
      </c>
      <c r="D38" s="42">
        <v>4</v>
      </c>
      <c r="E38" s="42">
        <v>0</v>
      </c>
      <c r="F38" s="42">
        <v>10</v>
      </c>
      <c r="G38" s="42">
        <v>0</v>
      </c>
      <c r="H38" s="42">
        <v>2</v>
      </c>
      <c r="I38" s="42">
        <v>2</v>
      </c>
      <c r="J38" s="42">
        <v>4</v>
      </c>
      <c r="K38" s="42">
        <v>2</v>
      </c>
      <c r="L38" s="42">
        <v>0</v>
      </c>
      <c r="M38" s="42">
        <v>0</v>
      </c>
      <c r="N38" s="42">
        <v>0</v>
      </c>
      <c r="O38" s="42">
        <v>0</v>
      </c>
      <c r="P38" s="42">
        <v>2</v>
      </c>
      <c r="Q38" s="42">
        <v>44</v>
      </c>
      <c r="R38" s="42">
        <v>10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2</v>
      </c>
      <c r="Y38" s="42">
        <v>0</v>
      </c>
      <c r="Z38" s="42">
        <v>0</v>
      </c>
      <c r="AA38" s="42">
        <v>0</v>
      </c>
      <c r="AB38" s="42">
        <v>0</v>
      </c>
      <c r="AC38" s="42">
        <v>2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1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3">
        <f t="shared" si="1"/>
        <v>90</v>
      </c>
      <c r="AZ38" s="44">
        <f>ROUND((0/90),2)</f>
        <v>0</v>
      </c>
    </row>
    <row r="39" spans="1:52" ht="28.8" x14ac:dyDescent="0.3">
      <c r="A39" s="39" t="s">
        <v>36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2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2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1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3">
        <f t="shared" si="1"/>
        <v>4</v>
      </c>
      <c r="AZ39" s="44"/>
    </row>
    <row r="40" spans="1:52" x14ac:dyDescent="0.3">
      <c r="A40" s="39" t="s">
        <v>37</v>
      </c>
      <c r="B40" s="42">
        <v>22</v>
      </c>
      <c r="C40" s="42">
        <v>0</v>
      </c>
      <c r="D40" s="42">
        <v>8</v>
      </c>
      <c r="E40" s="42">
        <v>6</v>
      </c>
      <c r="F40" s="42">
        <v>10</v>
      </c>
      <c r="G40" s="42">
        <v>0</v>
      </c>
      <c r="H40" s="42">
        <v>4</v>
      </c>
      <c r="I40" s="42">
        <v>0</v>
      </c>
      <c r="J40" s="42">
        <v>2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6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4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1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3">
        <f t="shared" si="1"/>
        <v>62</v>
      </c>
      <c r="AZ40" s="44">
        <f>ROUND((0/62),2)</f>
        <v>0</v>
      </c>
    </row>
    <row r="41" spans="1:52" ht="43.2" x14ac:dyDescent="0.3">
      <c r="A41" s="39" t="s">
        <v>38</v>
      </c>
      <c r="B41" s="42">
        <v>22</v>
      </c>
      <c r="C41" s="42">
        <v>2</v>
      </c>
      <c r="D41" s="42">
        <v>2</v>
      </c>
      <c r="E41" s="42">
        <v>0</v>
      </c>
      <c r="F41" s="42">
        <v>4</v>
      </c>
      <c r="G41" s="42">
        <v>2</v>
      </c>
      <c r="H41" s="42">
        <v>2</v>
      </c>
      <c r="I41" s="42">
        <v>0</v>
      </c>
      <c r="J41" s="42">
        <v>2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4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4</v>
      </c>
      <c r="Z41" s="42">
        <v>0</v>
      </c>
      <c r="AA41" s="42">
        <v>0</v>
      </c>
      <c r="AB41" s="42">
        <v>0</v>
      </c>
      <c r="AC41" s="42">
        <v>2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1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3">
        <f t="shared" si="1"/>
        <v>46</v>
      </c>
      <c r="AZ41" s="44">
        <f>ROUND((0/46),2)</f>
        <v>0</v>
      </c>
    </row>
    <row r="42" spans="1:52" ht="43.2" x14ac:dyDescent="0.3">
      <c r="A42" s="39" t="s">
        <v>39</v>
      </c>
      <c r="B42" s="42">
        <v>4</v>
      </c>
      <c r="C42" s="42">
        <v>0</v>
      </c>
      <c r="D42" s="42">
        <v>0</v>
      </c>
      <c r="E42" s="42">
        <v>2</v>
      </c>
      <c r="F42" s="42">
        <v>2</v>
      </c>
      <c r="G42" s="42">
        <v>0</v>
      </c>
      <c r="H42" s="42">
        <v>0</v>
      </c>
      <c r="I42" s="42">
        <v>0</v>
      </c>
      <c r="J42" s="42">
        <v>0</v>
      </c>
      <c r="K42" s="42">
        <v>2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1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3">
        <f t="shared" si="1"/>
        <v>10</v>
      </c>
      <c r="AZ42" s="44"/>
    </row>
    <row r="43" spans="1:52" ht="43.2" x14ac:dyDescent="0.3">
      <c r="A43" s="39" t="s">
        <v>40</v>
      </c>
      <c r="B43" s="42">
        <v>6</v>
      </c>
      <c r="C43" s="42">
        <v>0</v>
      </c>
      <c r="D43" s="42">
        <v>0</v>
      </c>
      <c r="E43" s="42">
        <v>0</v>
      </c>
      <c r="F43" s="42">
        <v>4</v>
      </c>
      <c r="G43" s="42">
        <v>0</v>
      </c>
      <c r="H43" s="42">
        <v>4</v>
      </c>
      <c r="I43" s="42">
        <v>0</v>
      </c>
      <c r="J43" s="42">
        <v>2</v>
      </c>
      <c r="K43" s="42">
        <v>2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4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1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3">
        <f t="shared" si="1"/>
        <v>22</v>
      </c>
      <c r="AZ43" s="44"/>
    </row>
    <row r="44" spans="1:52" ht="43.2" x14ac:dyDescent="0.3">
      <c r="A44" s="39" t="s">
        <v>41</v>
      </c>
      <c r="B44" s="42">
        <v>2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1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3">
        <f t="shared" si="1"/>
        <v>2</v>
      </c>
      <c r="AZ44" s="44"/>
    </row>
    <row r="45" spans="1:52" ht="43.2" x14ac:dyDescent="0.3">
      <c r="A45" s="39" t="s">
        <v>42</v>
      </c>
      <c r="B45" s="42">
        <v>14</v>
      </c>
      <c r="C45" s="42">
        <v>0</v>
      </c>
      <c r="D45" s="42">
        <v>4</v>
      </c>
      <c r="E45" s="42">
        <v>2</v>
      </c>
      <c r="F45" s="42">
        <v>16</v>
      </c>
      <c r="G45" s="42">
        <v>0</v>
      </c>
      <c r="H45" s="42">
        <v>0</v>
      </c>
      <c r="I45" s="42">
        <v>0</v>
      </c>
      <c r="J45" s="42">
        <v>4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6</v>
      </c>
      <c r="R45" s="42">
        <v>2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1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3">
        <f t="shared" si="1"/>
        <v>48</v>
      </c>
      <c r="AZ45" s="44">
        <f>ROUND((0/48),2)</f>
        <v>0</v>
      </c>
    </row>
    <row r="46" spans="1:52" ht="43.2" x14ac:dyDescent="0.3">
      <c r="A46" s="39" t="s">
        <v>43</v>
      </c>
      <c r="B46" s="42">
        <v>0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2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1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3">
        <f t="shared" si="1"/>
        <v>2</v>
      </c>
      <c r="AZ46" s="44"/>
    </row>
    <row r="47" spans="1:52" ht="43.2" x14ac:dyDescent="0.3">
      <c r="A47" s="39" t="s">
        <v>44</v>
      </c>
      <c r="B47" s="42">
        <v>0</v>
      </c>
      <c r="C47" s="42">
        <v>0</v>
      </c>
      <c r="D47" s="42">
        <v>2</v>
      </c>
      <c r="E47" s="42">
        <v>0</v>
      </c>
      <c r="F47" s="42">
        <v>2</v>
      </c>
      <c r="G47" s="42">
        <v>0</v>
      </c>
      <c r="H47" s="42">
        <v>0</v>
      </c>
      <c r="I47" s="42">
        <v>0</v>
      </c>
      <c r="J47" s="42">
        <v>2</v>
      </c>
      <c r="K47" s="42">
        <v>2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2</v>
      </c>
      <c r="R47" s="42">
        <v>14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1">
        <v>0</v>
      </c>
      <c r="AU47" s="42">
        <v>0</v>
      </c>
      <c r="AV47" s="42">
        <v>0</v>
      </c>
      <c r="AW47" s="42">
        <v>0</v>
      </c>
      <c r="AX47" s="42">
        <v>0</v>
      </c>
      <c r="AY47" s="43">
        <f t="shared" si="1"/>
        <v>24</v>
      </c>
      <c r="AZ47" s="44"/>
    </row>
    <row r="48" spans="1:52" ht="57.6" x14ac:dyDescent="0.3">
      <c r="A48" s="39" t="s">
        <v>45</v>
      </c>
      <c r="B48" s="42">
        <v>0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10</v>
      </c>
      <c r="R48" s="42">
        <v>8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1">
        <v>0</v>
      </c>
      <c r="AV48" s="42">
        <v>0</v>
      </c>
      <c r="AW48" s="42">
        <v>0</v>
      </c>
      <c r="AX48" s="42">
        <v>0</v>
      </c>
      <c r="AY48" s="43">
        <f t="shared" si="1"/>
        <v>18</v>
      </c>
      <c r="AZ48" s="44"/>
    </row>
    <row r="49" spans="1:52" ht="28.8" x14ac:dyDescent="0.3">
      <c r="A49" s="39" t="s">
        <v>46</v>
      </c>
      <c r="B49" s="42">
        <v>0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4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2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1">
        <v>0</v>
      </c>
      <c r="AW49" s="42">
        <v>0</v>
      </c>
      <c r="AX49" s="42">
        <v>0</v>
      </c>
      <c r="AY49" s="43">
        <f t="shared" si="1"/>
        <v>6</v>
      </c>
      <c r="AZ49" s="44"/>
    </row>
    <row r="50" spans="1:52" ht="43.2" x14ac:dyDescent="0.3">
      <c r="A50" s="39" t="s">
        <v>47</v>
      </c>
      <c r="B50" s="42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4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1">
        <v>0</v>
      </c>
      <c r="AX50" s="42">
        <v>0</v>
      </c>
      <c r="AY50" s="43">
        <f t="shared" si="1"/>
        <v>4</v>
      </c>
      <c r="AZ50" s="44"/>
    </row>
    <row r="51" spans="1:52" ht="28.8" x14ac:dyDescent="0.3">
      <c r="A51" s="39" t="s">
        <v>48</v>
      </c>
      <c r="B51" s="42">
        <v>0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2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1">
        <v>0</v>
      </c>
      <c r="AY51" s="50">
        <f t="shared" si="1"/>
        <v>2</v>
      </c>
      <c r="AZ51" s="51"/>
    </row>
    <row r="52" spans="1:52" x14ac:dyDescent="0.3">
      <c r="A52" s="40" t="s">
        <v>51</v>
      </c>
      <c r="B52" s="43">
        <f t="shared" ref="B52:AG52" si="2">SUM(B3:B51)</f>
        <v>1710</v>
      </c>
      <c r="C52" s="43">
        <f t="shared" si="2"/>
        <v>106</v>
      </c>
      <c r="D52" s="43">
        <f t="shared" si="2"/>
        <v>510</v>
      </c>
      <c r="E52" s="43">
        <f t="shared" si="2"/>
        <v>254</v>
      </c>
      <c r="F52" s="43">
        <f t="shared" si="2"/>
        <v>1138</v>
      </c>
      <c r="G52" s="43">
        <f t="shared" si="2"/>
        <v>84</v>
      </c>
      <c r="H52" s="43">
        <f t="shared" si="2"/>
        <v>450</v>
      </c>
      <c r="I52" s="43">
        <f t="shared" si="2"/>
        <v>76</v>
      </c>
      <c r="J52" s="43">
        <f t="shared" si="2"/>
        <v>510</v>
      </c>
      <c r="K52" s="43">
        <f t="shared" si="2"/>
        <v>188</v>
      </c>
      <c r="L52" s="43">
        <f t="shared" si="2"/>
        <v>16</v>
      </c>
      <c r="M52" s="43">
        <f t="shared" si="2"/>
        <v>40</v>
      </c>
      <c r="N52" s="43">
        <f t="shared" si="2"/>
        <v>12</v>
      </c>
      <c r="O52" s="43">
        <f t="shared" si="2"/>
        <v>0</v>
      </c>
      <c r="P52" s="43">
        <f t="shared" si="2"/>
        <v>28</v>
      </c>
      <c r="Q52" s="43">
        <f t="shared" si="2"/>
        <v>355</v>
      </c>
      <c r="R52" s="43">
        <f t="shared" si="2"/>
        <v>212</v>
      </c>
      <c r="S52" s="43">
        <f t="shared" si="2"/>
        <v>2</v>
      </c>
      <c r="T52" s="43">
        <f t="shared" si="2"/>
        <v>0</v>
      </c>
      <c r="U52" s="43">
        <f t="shared" si="2"/>
        <v>0</v>
      </c>
      <c r="V52" s="43">
        <f t="shared" si="2"/>
        <v>0</v>
      </c>
      <c r="W52" s="43">
        <f t="shared" si="2"/>
        <v>8</v>
      </c>
      <c r="X52" s="43">
        <f t="shared" si="2"/>
        <v>12</v>
      </c>
      <c r="Y52" s="43">
        <f t="shared" si="2"/>
        <v>110</v>
      </c>
      <c r="Z52" s="43">
        <f t="shared" si="2"/>
        <v>2</v>
      </c>
      <c r="AA52" s="43">
        <f t="shared" si="2"/>
        <v>20</v>
      </c>
      <c r="AB52" s="43">
        <f t="shared" si="2"/>
        <v>12</v>
      </c>
      <c r="AC52" s="43">
        <f t="shared" si="2"/>
        <v>18</v>
      </c>
      <c r="AD52" s="43">
        <f t="shared" si="2"/>
        <v>20</v>
      </c>
      <c r="AE52" s="43">
        <f t="shared" si="2"/>
        <v>0</v>
      </c>
      <c r="AF52" s="43">
        <f t="shared" si="2"/>
        <v>16</v>
      </c>
      <c r="AG52" s="43">
        <f t="shared" si="2"/>
        <v>106</v>
      </c>
      <c r="AH52" s="43">
        <f t="shared" ref="AH52:AX52" si="3">SUM(AH3:AH51)</f>
        <v>0</v>
      </c>
      <c r="AI52" s="43">
        <f t="shared" si="3"/>
        <v>0</v>
      </c>
      <c r="AJ52" s="43">
        <f t="shared" si="3"/>
        <v>0</v>
      </c>
      <c r="AK52" s="43">
        <f t="shared" si="3"/>
        <v>0</v>
      </c>
      <c r="AL52" s="43">
        <f t="shared" si="3"/>
        <v>0</v>
      </c>
      <c r="AM52" s="43">
        <f t="shared" si="3"/>
        <v>0</v>
      </c>
      <c r="AN52" s="43">
        <f t="shared" si="3"/>
        <v>0</v>
      </c>
      <c r="AO52" s="43">
        <f t="shared" si="3"/>
        <v>0</v>
      </c>
      <c r="AP52" s="43">
        <f t="shared" si="3"/>
        <v>0</v>
      </c>
      <c r="AQ52" s="43">
        <f t="shared" si="3"/>
        <v>0</v>
      </c>
      <c r="AR52" s="43">
        <f t="shared" si="3"/>
        <v>0</v>
      </c>
      <c r="AS52" s="43">
        <f t="shared" si="3"/>
        <v>0</v>
      </c>
      <c r="AT52" s="43">
        <f t="shared" si="3"/>
        <v>0</v>
      </c>
      <c r="AU52" s="43">
        <f t="shared" si="3"/>
        <v>0</v>
      </c>
      <c r="AV52" s="43">
        <f t="shared" si="3"/>
        <v>0</v>
      </c>
      <c r="AW52" s="43">
        <f t="shared" si="3"/>
        <v>0</v>
      </c>
      <c r="AX52" s="48">
        <f t="shared" si="3"/>
        <v>0</v>
      </c>
      <c r="AY52" s="52">
        <f t="shared" si="1"/>
        <v>6015</v>
      </c>
      <c r="AZ52" s="53"/>
    </row>
    <row r="53" spans="1:52" ht="28.8" x14ac:dyDescent="0.3">
      <c r="A53" s="40" t="s">
        <v>52</v>
      </c>
      <c r="B53" s="44">
        <f>ROUND((984/1788),2)</f>
        <v>0.55000000000000004</v>
      </c>
      <c r="C53" s="44">
        <f>ROUND((24/114),2)</f>
        <v>0.21</v>
      </c>
      <c r="D53" s="44">
        <f>ROUND((352/522),2)</f>
        <v>0.67</v>
      </c>
      <c r="E53" s="44">
        <f>ROUND((120/262),2)</f>
        <v>0.46</v>
      </c>
      <c r="F53" s="44">
        <f>ROUND((582/1194),2)</f>
        <v>0.49</v>
      </c>
      <c r="G53" s="44">
        <f>ROUND((74/84),2)</f>
        <v>0.88</v>
      </c>
      <c r="H53" s="44">
        <f>ROUND((164/478),2)</f>
        <v>0.34</v>
      </c>
      <c r="I53" s="44">
        <f>ROUND((8/82),2)</f>
        <v>0.1</v>
      </c>
      <c r="J53" s="44">
        <f>ROUND((356/540),2)</f>
        <v>0.66</v>
      </c>
      <c r="K53" s="44">
        <f>ROUND((68/198),2)</f>
        <v>0.34</v>
      </c>
      <c r="L53" s="44"/>
      <c r="M53" s="44">
        <f>ROUND((0/44),2)</f>
        <v>0</v>
      </c>
      <c r="N53" s="44"/>
      <c r="O53" s="44"/>
      <c r="P53" s="44">
        <f>ROUND((6/30),2)</f>
        <v>0.2</v>
      </c>
      <c r="Q53" s="44">
        <f>ROUND((156/409),2)</f>
        <v>0.38</v>
      </c>
      <c r="R53" s="44">
        <f>ROUND((80/260),2)</f>
        <v>0.31</v>
      </c>
      <c r="S53" s="44"/>
      <c r="T53" s="44"/>
      <c r="U53" s="44"/>
      <c r="V53" s="44"/>
      <c r="W53" s="44"/>
      <c r="X53" s="44"/>
      <c r="Y53" s="44">
        <f>ROUND((0/120),2)</f>
        <v>0</v>
      </c>
      <c r="Z53" s="44"/>
      <c r="AA53" s="44"/>
      <c r="AB53" s="44"/>
      <c r="AC53" s="44"/>
      <c r="AD53" s="44"/>
      <c r="AE53" s="44"/>
      <c r="AF53" s="44"/>
      <c r="AG53" s="44">
        <f>ROUND((0/118),2)</f>
        <v>0</v>
      </c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9"/>
      <c r="AY53" s="54">
        <f>AX51+AW50+AV49+AU48+AT47+AS46+AR45+AQ44+AP43+AO42+AN41+AM40+AL39+AK38+AJ37+AI36+AH35+AG34+AF33+AE32+AD31+AC30+AB29+AA28+Z27+Y26+X25+W24+V23+U22+T21+S20+R19+Q18+P17+O16+N15+M14+L13+K12+J11+I10+H9+G8+F7+E6+D5+C4+B3</f>
        <v>2978</v>
      </c>
      <c r="AZ53" s="53" t="s">
        <v>101</v>
      </c>
    </row>
    <row r="54" spans="1:52" ht="18.600000000000001" customHeight="1" x14ac:dyDescent="0.3">
      <c r="AY54" s="56">
        <f>AY53/AY52</f>
        <v>0.4950955943474647</v>
      </c>
      <c r="AZ54" s="55" t="s">
        <v>75</v>
      </c>
    </row>
    <row r="55" spans="1:52" ht="21" x14ac:dyDescent="0.3">
      <c r="A55" s="46" t="s">
        <v>102</v>
      </c>
    </row>
    <row r="56" spans="1:52" ht="43.2" x14ac:dyDescent="0.3">
      <c r="A56" s="47" t="s">
        <v>89</v>
      </c>
    </row>
    <row r="57" spans="1:52" ht="43.2" x14ac:dyDescent="0.3">
      <c r="A57" s="47" t="s">
        <v>90</v>
      </c>
    </row>
    <row r="58" spans="1:52" ht="28.8" x14ac:dyDescent="0.3">
      <c r="A58" s="47" t="s">
        <v>91</v>
      </c>
    </row>
    <row r="59" spans="1:52" ht="28.8" x14ac:dyDescent="0.3">
      <c r="A59" s="47" t="s">
        <v>92</v>
      </c>
    </row>
    <row r="60" spans="1:52" ht="28.8" x14ac:dyDescent="0.3">
      <c r="A60" s="47" t="s">
        <v>93</v>
      </c>
    </row>
    <row r="61" spans="1:52" ht="28.8" x14ac:dyDescent="0.3">
      <c r="A61" s="47" t="s">
        <v>94</v>
      </c>
    </row>
    <row r="62" spans="1:52" ht="28.8" x14ac:dyDescent="0.3">
      <c r="A62" s="47" t="s">
        <v>95</v>
      </c>
    </row>
    <row r="63" spans="1:52" ht="28.8" x14ac:dyDescent="0.3">
      <c r="A63" s="47" t="s">
        <v>96</v>
      </c>
    </row>
    <row r="64" spans="1:52" ht="43.2" x14ac:dyDescent="0.3">
      <c r="A64" s="47" t="s">
        <v>97</v>
      </c>
    </row>
    <row r="65" spans="1:1" ht="28.8" x14ac:dyDescent="0.3">
      <c r="A65" s="47" t="s">
        <v>98</v>
      </c>
    </row>
    <row r="66" spans="1:1" ht="28.8" x14ac:dyDescent="0.3">
      <c r="A66" s="47" t="s">
        <v>99</v>
      </c>
    </row>
    <row r="67" spans="1:1" ht="28.8" x14ac:dyDescent="0.3">
      <c r="A67" s="47" t="s">
        <v>100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DC26-191A-4B90-9C1A-A11799F16B3F}">
  <dimension ref="B2:L26"/>
  <sheetViews>
    <sheetView topLeftCell="A4" workbookViewId="0">
      <selection activeCell="B18" sqref="B18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64</v>
      </c>
    </row>
    <row r="3" spans="2:12" ht="15.6" x14ac:dyDescent="0.3">
      <c r="C3" s="4" t="s">
        <v>65</v>
      </c>
    </row>
    <row r="4" spans="2:12" ht="23.4" customHeight="1" x14ac:dyDescent="0.3"/>
    <row r="5" spans="2:12" ht="15" thickBot="1" x14ac:dyDescent="0.35">
      <c r="C5" s="3" t="s">
        <v>66</v>
      </c>
      <c r="D5" s="5" t="s">
        <v>67</v>
      </c>
      <c r="E5" s="6" t="s">
        <v>68</v>
      </c>
      <c r="F5" s="6" t="s">
        <v>69</v>
      </c>
      <c r="G5" s="6" t="s">
        <v>70</v>
      </c>
      <c r="H5" s="6" t="s">
        <v>71</v>
      </c>
      <c r="I5" s="6" t="s">
        <v>72</v>
      </c>
    </row>
    <row r="6" spans="2:12" ht="15" thickBot="1" x14ac:dyDescent="0.35">
      <c r="C6" s="7" t="s">
        <v>67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68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69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70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71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73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J12" s="57" t="s">
        <v>74</v>
      </c>
      <c r="K12" s="58"/>
      <c r="L12" s="28">
        <v>27</v>
      </c>
    </row>
    <row r="13" spans="2:12" ht="15" thickBot="1" x14ac:dyDescent="0.35">
      <c r="J13" s="29">
        <f>27/I11</f>
        <v>0.47368421052631576</v>
      </c>
      <c r="K13" s="58" t="s">
        <v>75</v>
      </c>
      <c r="L13" s="59"/>
    </row>
    <row r="14" spans="2:12" ht="23.4" customHeight="1" x14ac:dyDescent="0.3">
      <c r="J14" s="30"/>
    </row>
    <row r="15" spans="2:12" ht="23.4" customHeight="1" x14ac:dyDescent="0.3">
      <c r="C15" s="3" t="s">
        <v>66</v>
      </c>
      <c r="D15" s="6" t="s">
        <v>76</v>
      </c>
      <c r="E15" s="6" t="s">
        <v>68</v>
      </c>
      <c r="F15" s="6" t="s">
        <v>77</v>
      </c>
    </row>
    <row r="16" spans="2:12" ht="23.4" customHeight="1" x14ac:dyDescent="0.3">
      <c r="C16" s="6" t="s">
        <v>76</v>
      </c>
      <c r="D16" s="10" t="s">
        <v>78</v>
      </c>
      <c r="E16" s="31" t="s">
        <v>79</v>
      </c>
      <c r="F16" s="11" t="s">
        <v>80</v>
      </c>
    </row>
    <row r="17" spans="3:10" ht="23.4" customHeight="1" x14ac:dyDescent="0.3">
      <c r="C17" s="6" t="s">
        <v>68</v>
      </c>
      <c r="D17" s="32" t="s">
        <v>81</v>
      </c>
      <c r="E17" s="33">
        <v>6</v>
      </c>
      <c r="F17" s="18" t="s">
        <v>82</v>
      </c>
      <c r="H17" s="34" t="s">
        <v>83</v>
      </c>
    </row>
    <row r="18" spans="3:10" ht="23.4" customHeight="1" x14ac:dyDescent="0.3">
      <c r="C18" s="6" t="s">
        <v>77</v>
      </c>
      <c r="D18" s="19" t="s">
        <v>84</v>
      </c>
      <c r="E18" s="20" t="s">
        <v>85</v>
      </c>
      <c r="F18" s="35" t="s">
        <v>86</v>
      </c>
    </row>
    <row r="19" spans="3:10" ht="23.4" customHeight="1" x14ac:dyDescent="0.3"/>
    <row r="20" spans="3:10" ht="15" thickBot="1" x14ac:dyDescent="0.35">
      <c r="C20" s="3" t="s">
        <v>66</v>
      </c>
      <c r="D20" s="5" t="s">
        <v>76</v>
      </c>
      <c r="E20" s="6" t="s">
        <v>68</v>
      </c>
      <c r="F20" s="6" t="s">
        <v>77</v>
      </c>
      <c r="G20" s="6" t="s">
        <v>72</v>
      </c>
    </row>
    <row r="21" spans="3:10" ht="15" thickBot="1" x14ac:dyDescent="0.35">
      <c r="C21" s="7" t="s">
        <v>76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68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77</v>
      </c>
      <c r="D23" s="19">
        <v>4</v>
      </c>
      <c r="E23" s="36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73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H25" s="57" t="s">
        <v>74</v>
      </c>
      <c r="I25" s="58"/>
      <c r="J25" s="28">
        <v>35</v>
      </c>
    </row>
    <row r="26" spans="3:10" ht="15" thickBot="1" x14ac:dyDescent="0.35">
      <c r="H26" s="29">
        <f>35/G24</f>
        <v>0.61403508771929827</v>
      </c>
      <c r="I26" s="58" t="s">
        <v>75</v>
      </c>
      <c r="J26" s="59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Map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2020-03-30T15:54:43Z</dcterms:created>
  <dcterms:modified xsi:type="dcterms:W3CDTF">2023-04-03T18:36:43Z</dcterms:modified>
</cp:coreProperties>
</file>