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E_GeoArea_Accuracy_Assessment\GeoArea\SE_GeoArea_Accuracy_Working\SE_EVT_Assessment_Final\RevisedResults\ConsistentResults\"/>
    </mc:Choice>
  </mc:AlternateContent>
  <xr:revisionPtr revIDLastSave="0" documentId="13_ncr:1_{03AF7779-D95E-4D50-A685-E20FEDD3EC72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4" r:id="rId1"/>
    <sheet name="All Mapped Categories" sheetId="3" r:id="rId2"/>
  </sheets>
  <definedNames>
    <definedName name="_xlnm._FilterDatabase" localSheetId="1" hidden="1">'All Mapped Categories'!$A$1:$A$13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3" l="1"/>
  <c r="H3" i="3"/>
  <c r="H4" i="3"/>
  <c r="H5" i="3"/>
  <c r="H6" i="3"/>
  <c r="H7" i="3"/>
  <c r="H8" i="3"/>
  <c r="H9" i="3"/>
  <c r="H10" i="3"/>
  <c r="H11" i="3"/>
  <c r="H12" i="3"/>
</calcChain>
</file>

<file path=xl/sharedStrings.xml><?xml version="1.0" encoding="utf-8"?>
<sst xmlns="http://schemas.openxmlformats.org/spreadsheetml/2006/main" count="44" uniqueCount="35">
  <si>
    <t>Row Total (pixels)</t>
  </si>
  <si>
    <t>% of Row Pixels</t>
  </si>
  <si>
    <t>Row Agreement</t>
  </si>
  <si>
    <t>NVC_Name</t>
  </si>
  <si>
    <t>LANDFIRE Ruleset</t>
  </si>
  <si>
    <t>Northeastern Chinkapin Oak - Red-cedar Forest &amp; Woodland</t>
  </si>
  <si>
    <t>LANDFIRE LFRDB</t>
  </si>
  <si>
    <t>Shortleaf Pine - Oak Forest - Evergreen Modifier</t>
  </si>
  <si>
    <t>Appalachian &amp; Interior Mesic Forest</t>
  </si>
  <si>
    <t>Appalachian Oak / Chestnut Forest</t>
  </si>
  <si>
    <t>Silver Maple - Sugarberry - Sweetgum Floodplain Forest</t>
  </si>
  <si>
    <t>Oak - Sweetgum Floodplain Forest</t>
  </si>
  <si>
    <t>Northeastern Oak - Hickory Forest &amp; Woodland</t>
  </si>
  <si>
    <t>Piedmont &amp; Central Atlantic Coastal Plain Oak Forest</t>
  </si>
  <si>
    <t>Appalachian &amp; Allegheny Northern Hardwood - Conifer Mixed Forest</t>
  </si>
  <si>
    <t>Virginia Pine &amp; Table Mountain Pine Barrens Woodland</t>
  </si>
  <si>
    <t>Central &amp; Southern Appalachian Red Spruce - Fir - Hardwood Forest</t>
  </si>
  <si>
    <t>Source</t>
  </si>
  <si>
    <t>NVC Value</t>
  </si>
  <si>
    <t>6055, 6356, 6357</t>
  </si>
  <si>
    <t>Difference</t>
  </si>
  <si>
    <t>Rank % Agreement</t>
  </si>
  <si>
    <t>VPU 11 Auto Key Agreement</t>
  </si>
  <si>
    <t>Rank VPU11 Autokey Match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</si>
  <si>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</si>
  <si>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</si>
  <si>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</si>
  <si>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</si>
  <si>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Some categories in this table such as Water, Developed and Agriculture were not mapped by LANDFIRE from plot information. Thus their</t>
  </si>
  <si>
    <t>agreement must be 0% because there were no plots with those designations. Refer to the NVC Group Row Agreement table .</t>
  </si>
  <si>
    <t>for the source of those categories</t>
  </si>
  <si>
    <t>Understanding the usefulness of the LANDFIRE Remap NVC Macrogroup product is best understood through the types of mismatches</t>
  </si>
  <si>
    <t>that are found in the final product</t>
  </si>
  <si>
    <t>This table is sorted (largest to smallest) by Row Agreement</t>
  </si>
  <si>
    <t>The Data Source column indicates the data set used for that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</si>
</sst>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6" fillId="33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16" fillId="33" borderId="1" xfId="0" applyNumberFormat="1" applyFont="1" applyFill="1" applyBorder="1" applyAlignment="1">
      <alignment horizontal="center" vertical="center" wrapText="1"/>
    </xf>
    <xf numFmtId="0" fontId="18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BD0AE-CADC-4B3D-A545-F30E10357C94}">
  <dimension ref="B2:C18"/>
  <sheetViews>
    <sheetView tabSelected="1" workbookViewId="0">
      <selection activeCell="G23" sqref="G23"/>
    </sheetView>
  </sheetViews>
  <sheetFormatPr defaultRowHeight="14.4" x14ac:dyDescent="0.3"/>
  <sheetData>
    <row r="2" spans="2:3" ht="23.4" x14ac:dyDescent="0.45">
      <c r="B2" s="19" t="s">
        <v>24</v>
      </c>
      <c r="C2" s="19"/>
    </row>
    <row r="3" spans="2:3" ht="23.4" x14ac:dyDescent="0.45">
      <c r="B3" s="19" t="s">
        <v>25</v>
      </c>
      <c r="C3" s="19"/>
    </row>
    <row r="4" spans="2:3" ht="15.6" customHeight="1" x14ac:dyDescent="0.45">
      <c r="B4" s="19"/>
      <c r="C4" s="19"/>
    </row>
    <row r="5" spans="2:3" ht="23.4" x14ac:dyDescent="0.45">
      <c r="B5" s="19" t="s">
        <v>26</v>
      </c>
      <c r="C5" s="19"/>
    </row>
    <row r="6" spans="2:3" ht="12.6" customHeight="1" x14ac:dyDescent="0.45">
      <c r="B6" s="19"/>
      <c r="C6" s="19"/>
    </row>
    <row r="7" spans="2:3" ht="23.4" x14ac:dyDescent="0.45">
      <c r="B7" s="19" t="s">
        <v>27</v>
      </c>
      <c r="C7" s="19"/>
    </row>
    <row r="8" spans="2:3" ht="16.2" customHeight="1" x14ac:dyDescent="0.45">
      <c r="B8" s="19"/>
      <c r="C8" s="19"/>
    </row>
    <row r="9" spans="2:3" ht="23.4" x14ac:dyDescent="0.45">
      <c r="B9" s="19" t="s">
        <v>28</v>
      </c>
      <c r="C9" s="19"/>
    </row>
    <row r="10" spans="2:3" ht="23.4" x14ac:dyDescent="0.45">
      <c r="B10" s="19"/>
      <c r="C10" s="19" t="s">
        <v>29</v>
      </c>
    </row>
    <row r="11" spans="2:3" ht="23.4" x14ac:dyDescent="0.45">
      <c r="B11" s="19"/>
      <c r="C11" s="19" t="s">
        <v>30</v>
      </c>
    </row>
    <row r="12" spans="2:3" ht="9.6" customHeight="1" x14ac:dyDescent="0.45">
      <c r="B12" s="19"/>
      <c r="C12" s="19"/>
    </row>
    <row r="13" spans="2:3" ht="23.4" x14ac:dyDescent="0.45">
      <c r="B13" s="19" t="s">
        <v>31</v>
      </c>
      <c r="C13" s="19"/>
    </row>
    <row r="14" spans="2:3" ht="23.4" x14ac:dyDescent="0.45">
      <c r="B14" s="19" t="s">
        <v>32</v>
      </c>
      <c r="C14" s="19"/>
    </row>
    <row r="15" spans="2:3" ht="9" customHeight="1" x14ac:dyDescent="0.45">
      <c r="B15" s="19"/>
      <c r="C15" s="19"/>
    </row>
    <row r="16" spans="2:3" ht="23.4" x14ac:dyDescent="0.45">
      <c r="B16" s="19" t="s">
        <v>33</v>
      </c>
      <c r="C16" s="19"/>
    </row>
    <row r="17" spans="2:3" ht="10.199999999999999" customHeight="1" x14ac:dyDescent="0.45">
      <c r="B17" s="19"/>
      <c r="C17" s="19"/>
    </row>
    <row r="18" spans="2:3" ht="23.4" x14ac:dyDescent="0.45">
      <c r="B18" s="19" t="s">
        <v>34</v>
      </c>
      <c r="C18" s="19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workbookViewId="0">
      <pane ySplit="1" topLeftCell="A2" activePane="bottomLeft" state="frozen"/>
      <selection pane="bottomLeft" activeCell="D15" sqref="D15"/>
    </sheetView>
  </sheetViews>
  <sheetFormatPr defaultColWidth="15.77734375" defaultRowHeight="14.4" x14ac:dyDescent="0.3"/>
  <cols>
    <col min="1" max="1" width="12.77734375" style="1" customWidth="1"/>
    <col min="2" max="2" width="33.44140625" style="9" customWidth="1"/>
    <col min="3" max="3" width="13.77734375" style="4" customWidth="1"/>
    <col min="4" max="4" width="14.5546875" style="1" customWidth="1"/>
    <col min="5" max="5" width="11.33203125" style="1" customWidth="1"/>
    <col min="6" max="6" width="11.77734375" style="4" customWidth="1"/>
    <col min="7" max="7" width="14.33203125" style="4" customWidth="1"/>
    <col min="8" max="8" width="15.77734375" style="4"/>
    <col min="9" max="11" width="15.77734375" style="15"/>
  </cols>
  <sheetData>
    <row r="1" spans="1:12" s="1" customFormat="1" ht="28.8" x14ac:dyDescent="0.3">
      <c r="A1" s="10" t="s">
        <v>18</v>
      </c>
      <c r="B1" s="10" t="s">
        <v>3</v>
      </c>
      <c r="C1" s="10" t="s">
        <v>0</v>
      </c>
      <c r="D1" s="10" t="s">
        <v>17</v>
      </c>
      <c r="E1" s="10" t="s">
        <v>1</v>
      </c>
      <c r="F1" s="10" t="s">
        <v>2</v>
      </c>
      <c r="G1" s="10" t="s">
        <v>22</v>
      </c>
      <c r="H1" s="10" t="s">
        <v>20</v>
      </c>
      <c r="I1" s="18" t="s">
        <v>21</v>
      </c>
      <c r="J1" s="18" t="s">
        <v>23</v>
      </c>
      <c r="K1" s="12"/>
      <c r="L1" s="12"/>
    </row>
    <row r="2" spans="1:12" ht="28.8" x14ac:dyDescent="0.3">
      <c r="A2" s="6">
        <v>6113</v>
      </c>
      <c r="B2" s="8" t="s">
        <v>11</v>
      </c>
      <c r="C2" s="2">
        <v>102</v>
      </c>
      <c r="D2" s="5" t="s">
        <v>4</v>
      </c>
      <c r="E2" s="7">
        <v>1.6E-2</v>
      </c>
      <c r="F2" s="3">
        <v>0.7843</v>
      </c>
      <c r="G2" s="3">
        <v>0.22</v>
      </c>
      <c r="H2" s="11">
        <f>F2-G2</f>
        <v>0.56430000000000002</v>
      </c>
      <c r="I2" s="16">
        <v>1</v>
      </c>
      <c r="J2" s="16">
        <v>11</v>
      </c>
      <c r="K2" s="14"/>
      <c r="L2" s="13"/>
    </row>
    <row r="3" spans="1:12" ht="28.8" x14ac:dyDescent="0.3">
      <c r="A3" s="6">
        <v>6042</v>
      </c>
      <c r="B3" s="8" t="s">
        <v>16</v>
      </c>
      <c r="C3" s="2">
        <v>112</v>
      </c>
      <c r="D3" s="5" t="s">
        <v>6</v>
      </c>
      <c r="E3" s="7">
        <v>1.7500000000000002E-2</v>
      </c>
      <c r="F3" s="3">
        <v>0.66069999999999995</v>
      </c>
      <c r="G3" s="3">
        <v>0.89</v>
      </c>
      <c r="H3" s="11">
        <f t="shared" ref="H3:H12" si="0">F3-G3</f>
        <v>-0.22930000000000006</v>
      </c>
      <c r="I3" s="17">
        <v>2</v>
      </c>
      <c r="J3" s="16">
        <v>1</v>
      </c>
      <c r="K3" s="14"/>
      <c r="L3" s="13"/>
    </row>
    <row r="4" spans="1:12" ht="28.8" x14ac:dyDescent="0.3">
      <c r="A4" s="6">
        <v>6103</v>
      </c>
      <c r="B4" s="8" t="s">
        <v>10</v>
      </c>
      <c r="C4" s="2">
        <v>242</v>
      </c>
      <c r="D4" s="5" t="s">
        <v>6</v>
      </c>
      <c r="E4" s="7">
        <v>3.7900000000000003E-2</v>
      </c>
      <c r="F4" s="3">
        <v>0.64459999999999995</v>
      </c>
      <c r="G4" s="3">
        <v>0.42</v>
      </c>
      <c r="H4" s="11">
        <f t="shared" si="0"/>
        <v>0.22459999999999997</v>
      </c>
      <c r="I4" s="16">
        <v>3</v>
      </c>
      <c r="J4" s="16">
        <v>8</v>
      </c>
      <c r="K4" s="14"/>
      <c r="L4" s="13"/>
    </row>
    <row r="5" spans="1:12" ht="28.8" x14ac:dyDescent="0.3">
      <c r="A5" s="6">
        <v>6054</v>
      </c>
      <c r="B5" s="8" t="s">
        <v>13</v>
      </c>
      <c r="C5" s="2">
        <v>556</v>
      </c>
      <c r="D5" s="5" t="s">
        <v>6</v>
      </c>
      <c r="E5" s="7">
        <v>8.6999999999999994E-2</v>
      </c>
      <c r="F5" s="3">
        <v>0.64029999999999998</v>
      </c>
      <c r="G5" s="3">
        <v>0.37</v>
      </c>
      <c r="H5" s="11">
        <f t="shared" si="0"/>
        <v>0.27029999999999998</v>
      </c>
      <c r="I5" s="16">
        <v>4</v>
      </c>
      <c r="J5" s="16">
        <v>9</v>
      </c>
      <c r="K5" s="14"/>
      <c r="L5" s="13"/>
    </row>
    <row r="6" spans="1:12" ht="28.8" x14ac:dyDescent="0.3">
      <c r="A6" s="6" t="s">
        <v>19</v>
      </c>
      <c r="B6" s="8" t="s">
        <v>7</v>
      </c>
      <c r="C6" s="2">
        <v>110</v>
      </c>
      <c r="D6" s="5" t="s">
        <v>6</v>
      </c>
      <c r="E6" s="7">
        <v>1.72E-2</v>
      </c>
      <c r="F6" s="3">
        <v>0.61819999999999997</v>
      </c>
      <c r="G6" s="3">
        <v>0.55000000000000004</v>
      </c>
      <c r="H6" s="11">
        <f t="shared" si="0"/>
        <v>6.8199999999999927E-2</v>
      </c>
      <c r="I6" s="16">
        <v>5</v>
      </c>
      <c r="J6" s="16">
        <v>4</v>
      </c>
      <c r="K6" s="14"/>
      <c r="L6" s="13"/>
    </row>
    <row r="7" spans="1:12" ht="28.8" x14ac:dyDescent="0.3">
      <c r="A7" s="6">
        <v>6028</v>
      </c>
      <c r="B7" s="8" t="s">
        <v>9</v>
      </c>
      <c r="C7" s="2">
        <v>1610</v>
      </c>
      <c r="D7" s="5" t="s">
        <v>6</v>
      </c>
      <c r="E7" s="7">
        <v>0.25190000000000001</v>
      </c>
      <c r="F7" s="3">
        <v>0.61119999999999997</v>
      </c>
      <c r="G7" s="3">
        <v>0.52</v>
      </c>
      <c r="H7" s="11">
        <f t="shared" si="0"/>
        <v>9.1199999999999948E-2</v>
      </c>
      <c r="I7" s="16">
        <v>6</v>
      </c>
      <c r="J7" s="16">
        <v>5</v>
      </c>
      <c r="K7" s="14"/>
      <c r="L7" s="13"/>
    </row>
    <row r="8" spans="1:12" ht="28.8" x14ac:dyDescent="0.3">
      <c r="A8" s="6">
        <v>6047</v>
      </c>
      <c r="B8" s="8" t="s">
        <v>14</v>
      </c>
      <c r="C8" s="2">
        <v>316</v>
      </c>
      <c r="D8" s="5" t="s">
        <v>6</v>
      </c>
      <c r="E8" s="7">
        <v>4.9399999999999999E-2</v>
      </c>
      <c r="F8" s="3">
        <v>0.51900000000000002</v>
      </c>
      <c r="G8" s="3">
        <v>0.47</v>
      </c>
      <c r="H8" s="11">
        <f t="shared" si="0"/>
        <v>4.9000000000000044E-2</v>
      </c>
      <c r="I8" s="16">
        <v>7</v>
      </c>
      <c r="J8" s="16">
        <v>6</v>
      </c>
      <c r="K8" s="14"/>
      <c r="L8" s="13"/>
    </row>
    <row r="9" spans="1:12" ht="28.8" x14ac:dyDescent="0.3">
      <c r="A9" s="6">
        <v>6034</v>
      </c>
      <c r="B9" s="8" t="s">
        <v>8</v>
      </c>
      <c r="C9" s="2">
        <v>1320</v>
      </c>
      <c r="D9" s="5" t="s">
        <v>6</v>
      </c>
      <c r="E9" s="7">
        <v>0.20649999999999999</v>
      </c>
      <c r="F9" s="3">
        <v>0.44090000000000001</v>
      </c>
      <c r="G9" s="3">
        <v>0.66</v>
      </c>
      <c r="H9" s="11">
        <f t="shared" si="0"/>
        <v>-0.21910000000000002</v>
      </c>
      <c r="I9" s="16">
        <v>8</v>
      </c>
      <c r="J9" s="16">
        <v>2</v>
      </c>
      <c r="K9" s="14"/>
      <c r="L9" s="13"/>
    </row>
    <row r="10" spans="1:12" ht="28.8" x14ac:dyDescent="0.3">
      <c r="A10" s="6">
        <v>6031</v>
      </c>
      <c r="B10" s="8" t="s">
        <v>12</v>
      </c>
      <c r="C10" s="2">
        <v>841</v>
      </c>
      <c r="D10" s="5" t="s">
        <v>6</v>
      </c>
      <c r="E10" s="7">
        <v>0.13159999999999999</v>
      </c>
      <c r="F10" s="3">
        <v>0.41849999999999998</v>
      </c>
      <c r="G10" s="3">
        <v>0.65</v>
      </c>
      <c r="H10" s="11">
        <f t="shared" si="0"/>
        <v>-0.23150000000000004</v>
      </c>
      <c r="I10" s="16">
        <v>9</v>
      </c>
      <c r="J10" s="16">
        <v>3</v>
      </c>
      <c r="K10" s="14"/>
      <c r="L10" s="13"/>
    </row>
    <row r="11" spans="1:12" ht="28.8" x14ac:dyDescent="0.3">
      <c r="A11" s="6">
        <v>6033</v>
      </c>
      <c r="B11" s="8" t="s">
        <v>15</v>
      </c>
      <c r="C11" s="2">
        <v>288</v>
      </c>
      <c r="D11" s="5" t="s">
        <v>6</v>
      </c>
      <c r="E11" s="7">
        <v>4.5100000000000001E-2</v>
      </c>
      <c r="F11" s="3">
        <v>0.41670000000000001</v>
      </c>
      <c r="G11" s="3">
        <v>0.44</v>
      </c>
      <c r="H11" s="11">
        <f t="shared" si="0"/>
        <v>-2.3299999999999987E-2</v>
      </c>
      <c r="I11" s="16">
        <v>10</v>
      </c>
      <c r="J11" s="16">
        <v>7</v>
      </c>
      <c r="K11" s="14"/>
      <c r="L11" s="13"/>
    </row>
    <row r="12" spans="1:12" ht="28.8" x14ac:dyDescent="0.3">
      <c r="A12" s="6">
        <v>6030</v>
      </c>
      <c r="B12" s="8" t="s">
        <v>5</v>
      </c>
      <c r="C12" s="2">
        <v>64</v>
      </c>
      <c r="D12" s="5" t="s">
        <v>6</v>
      </c>
      <c r="E12" s="7">
        <v>0.01</v>
      </c>
      <c r="F12" s="3">
        <v>0.375</v>
      </c>
      <c r="G12" s="3">
        <v>0.33</v>
      </c>
      <c r="H12" s="11">
        <f t="shared" si="0"/>
        <v>4.4999999999999984E-2</v>
      </c>
      <c r="I12" s="16">
        <v>11</v>
      </c>
      <c r="J12" s="16">
        <v>10</v>
      </c>
      <c r="K12" s="14"/>
      <c r="L12" s="13"/>
    </row>
    <row r="29" spans="1:5" x14ac:dyDescent="0.3">
      <c r="A29"/>
      <c r="E29"/>
    </row>
  </sheetData>
  <autoFilter ref="A1:A13" xr:uid="{FE194917-F128-4C99-A41E-D82643E6FCC7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Mapped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2020-03-30T16:04:38Z</dcterms:created>
  <dcterms:modified xsi:type="dcterms:W3CDTF">2023-04-03T18:40:34Z</dcterms:modified>
</cp:coreProperties>
</file>