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E_GeoArea_Accuracy_Assessment\GeoArea\SE_GeoArea_Accuracy_Working\SE_EVT_Assessment_Final\RevisedResults\ConsistentResults\"/>
    </mc:Choice>
  </mc:AlternateContent>
  <xr:revisionPtr revIDLastSave="0" documentId="13_ncr:1_{96577939-03C4-4267-930E-3B229CBC2AC8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3" r:id="rId1"/>
    <sheet name="All NVCMacrogroup Categories" sheetId="1" r:id="rId2"/>
    <sheet name="Collapsing Categories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4" i="1" l="1"/>
  <c r="H26" i="2" l="1"/>
  <c r="J13" i="2"/>
  <c r="AE33" i="1" l="1"/>
  <c r="AD33" i="1"/>
  <c r="AC33" i="1"/>
  <c r="V33" i="1"/>
  <c r="U33" i="1"/>
  <c r="P33" i="1"/>
  <c r="O33" i="1"/>
  <c r="N33" i="1"/>
  <c r="M33" i="1"/>
  <c r="L33" i="1"/>
  <c r="K33" i="1"/>
  <c r="J33" i="1"/>
  <c r="I33" i="1"/>
  <c r="H33" i="1"/>
  <c r="D33" i="1"/>
  <c r="AF5" i="1"/>
  <c r="Y33" i="1"/>
  <c r="AF26" i="1"/>
  <c r="W33" i="1"/>
  <c r="AG24" i="1"/>
  <c r="AF24" i="1"/>
  <c r="B33" i="1"/>
  <c r="AF33" i="1" s="1"/>
  <c r="AF35" i="1" s="1"/>
  <c r="AF3" i="1"/>
  <c r="AA33" i="1"/>
  <c r="AG28" i="1"/>
  <c r="AF28" i="1"/>
  <c r="AF30" i="1"/>
  <c r="J34" i="1"/>
  <c r="AG11" i="1"/>
  <c r="AF11" i="1"/>
  <c r="H34" i="1"/>
  <c r="AG9" i="1"/>
  <c r="AF9" i="1"/>
  <c r="F33" i="1"/>
  <c r="AG7" i="1"/>
  <c r="AF7" i="1"/>
  <c r="AE34" i="1"/>
  <c r="AG32" i="1"/>
  <c r="AF32" i="1"/>
  <c r="N34" i="1"/>
  <c r="AF15" i="1"/>
  <c r="L34" i="1"/>
  <c r="AG13" i="1"/>
  <c r="AF13" i="1"/>
  <c r="AF31" i="1"/>
  <c r="T33" i="1"/>
  <c r="AG21" i="1"/>
  <c r="AF21" i="1"/>
  <c r="R33" i="1"/>
  <c r="AF19" i="1"/>
  <c r="P34" i="1"/>
  <c r="AF17" i="1"/>
  <c r="Z33" i="1"/>
  <c r="AF27" i="1"/>
  <c r="E33" i="1"/>
  <c r="AF6" i="1"/>
  <c r="X33" i="1"/>
  <c r="AF25" i="1"/>
  <c r="C33" i="1"/>
  <c r="AG4" i="1"/>
  <c r="AF4" i="1"/>
  <c r="V34" i="1"/>
  <c r="AG23" i="1"/>
  <c r="AF23" i="1"/>
  <c r="I34" i="1"/>
  <c r="AG10" i="1"/>
  <c r="AF10" i="1"/>
  <c r="AB33" i="1"/>
  <c r="AF29" i="1"/>
  <c r="G33" i="1"/>
  <c r="AG8" i="1"/>
  <c r="AF8" i="1"/>
  <c r="AF16" i="1"/>
  <c r="M34" i="1"/>
  <c r="AF14" i="1"/>
  <c r="K34" i="1"/>
  <c r="AG12" i="1"/>
  <c r="AF12" i="1"/>
  <c r="U34" i="1"/>
  <c r="AG22" i="1"/>
  <c r="AF22" i="1"/>
  <c r="S33" i="1"/>
  <c r="AF20" i="1"/>
  <c r="Q33" i="1"/>
  <c r="AF18" i="1"/>
</calcChain>
</file>

<file path=xl/sharedStrings.xml><?xml version="1.0" encoding="utf-8"?>
<sst xmlns="http://schemas.openxmlformats.org/spreadsheetml/2006/main" count="128" uniqueCount="76">
  <si>
    <t>10.A Recently Disturbed or Modified</t>
  </si>
  <si>
    <t>11.A Open Water</t>
  </si>
  <si>
    <t>7.B.1.1 Graminoid Row Crop</t>
  </si>
  <si>
    <t>8.A Developed-Low Intensity</t>
  </si>
  <si>
    <t>8.A Developed-Roads</t>
  </si>
  <si>
    <t>M013 Eastern North American Ruderal Forest</t>
  </si>
  <si>
    <t>M014 Laurentian &amp; Acadian Northern Hardwood - Conifer Mesic Forest</t>
  </si>
  <si>
    <t>M016 Southern &amp; South-Central Oak - Hickory - Pine Forest &amp; Woodland</t>
  </si>
  <si>
    <t>M016 Southern &amp; South-central Oak - Pine Forest &amp; Woodland</t>
  </si>
  <si>
    <t>M029 Northern &amp; Central Floodplain Forest</t>
  </si>
  <si>
    <t>M031 Southern Coastal Plain Floodplain Forest</t>
  </si>
  <si>
    <t>M061 Eastern Cool Temperate Seep</t>
  </si>
  <si>
    <t>M069 Eastern North American Wet Meadow &amp; Marsh</t>
  </si>
  <si>
    <t>M108 Eastern North American Freshwater Aquatic Vegetation</t>
  </si>
  <si>
    <t>M111 Eastern North American Cliff &amp; Rock Vegetation</t>
  </si>
  <si>
    <t>M123 Eastern North American Ruderal Grassland &amp; Shrubland</t>
  </si>
  <si>
    <t>M302 Eastern North American Ruderal Flooded &amp; Swamp Forest</t>
  </si>
  <si>
    <t>M303 Eastern North American Ruderal Wet Meadow &amp; Marsh</t>
  </si>
  <si>
    <t>M305 Southeastern North American Ruderal Forest</t>
  </si>
  <si>
    <t>M502 Appalachian &amp; Northeastern Oak - Hardwood &amp; Pine Forest</t>
  </si>
  <si>
    <t>M503 Central &amp; Appalachian Swamp Forest</t>
  </si>
  <si>
    <t>M506 Appalachian Rocky Felsic &amp; Mafic Scrub &amp; Grassland</t>
  </si>
  <si>
    <t>M530 Close Grain Crop</t>
  </si>
  <si>
    <t>M534 Permanent Pasture &amp; Grass Hay Field</t>
  </si>
  <si>
    <t>M549 Shrub &amp; Herb Developed Vegetation</t>
  </si>
  <si>
    <t>M550 Tree Developed Vegetation</t>
  </si>
  <si>
    <t>M875 Temperate &amp; Boreal Plantation</t>
  </si>
  <si>
    <t>M876 North American Boreal &amp; Sub-Boreal Acidic Bog &amp; Fen</t>
  </si>
  <si>
    <t>M881 Northern &amp; Central Riverscour Vegetation</t>
  </si>
  <si>
    <t>M883 Appalachian Interior &amp; Northeastern Mesic Forest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</si>
  <si>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</si>
  <si>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</si>
  <si>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</si>
  <si>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</si>
  <si>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</si>
  <si>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</si>
  <si>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</si>
  <si>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</si>
  <si>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</si>
  <si>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</si>
  <si>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</si>
  <si>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</si>
  <si>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</si>
  <si>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</si>
  <si>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</si>
  <si>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</si>
  <si>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</si>
  <si>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</si>
  <si>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</si>
  <si>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</si>
  <si>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</si>
  <si>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</si>
  <si>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</si>
  <si>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</si>
  <si>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</si>
  <si>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</si>
  <si>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</si>
  <si>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</si>
  <si>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</si>
  <si>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</si>
  <si>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</si>
  <si>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</si>
  <si>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</si>
  <si>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</si>
  <si>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</si>
  <si>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</si>
  <si>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</si>
  <si>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</si>
  <si>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Contingency Table Rows represent Remap LANDFIRE Existing Vegetation Type (EVT) spatial data for NVC Macrogroup</t>
  </si>
  <si>
    <t>LFRDB Designation</t>
  </si>
  <si>
    <t xml:space="preserve">LANDFIRE Map </t>
  </si>
  <si>
    <t xml:space="preserve">Users are cautioned that the agreement for these categories must be 0% because there are no LFRDB plots with those designations </t>
  </si>
  <si>
    <t>which also reduces overall agreement</t>
  </si>
  <si>
    <t xml:space="preserve">All mapped categories are included, but some categories such as Water, Agriculture and Developed  in this table . </t>
  </si>
  <si>
    <t xml:space="preserve">were not mapped by LANDFIRE from plot information. Refer to the NVC Group Row Agreement table for the source of all categories. </t>
  </si>
  <si>
    <t>Matches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</si>
</sst>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8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5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1" fontId="16" fillId="0" borderId="2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68580</xdr:rowOff>
    </xdr:from>
    <xdr:to>
      <xdr:col>3</xdr:col>
      <xdr:colOff>373380</xdr:colOff>
      <xdr:row>0</xdr:row>
      <xdr:rowOff>220980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2DDCEFD9-7EDF-4F6A-A066-19FE81AD980E}"/>
            </a:ext>
          </a:extLst>
        </xdr:cNvPr>
        <xdr:cNvSpPr/>
      </xdr:nvSpPr>
      <xdr:spPr>
        <a:xfrm>
          <a:off x="3192780" y="68580"/>
          <a:ext cx="1310640" cy="1524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815340</xdr:colOff>
      <xdr:row>1</xdr:row>
      <xdr:rowOff>236220</xdr:rowOff>
    </xdr:from>
    <xdr:to>
      <xdr:col>0</xdr:col>
      <xdr:colOff>1013460</xdr:colOff>
      <xdr:row>1</xdr:row>
      <xdr:rowOff>1066800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8729823-E60E-4016-845E-781ACAD5E7FC}"/>
            </a:ext>
          </a:extLst>
        </xdr:cNvPr>
        <xdr:cNvSpPr/>
      </xdr:nvSpPr>
      <xdr:spPr>
        <a:xfrm rot="5400000">
          <a:off x="499110" y="796290"/>
          <a:ext cx="830580" cy="19812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0C6A9-913D-4942-9206-3A4934EE3462}">
  <dimension ref="B1:U25"/>
  <sheetViews>
    <sheetView tabSelected="1" workbookViewId="0">
      <selection activeCell="I16" sqref="I16"/>
    </sheetView>
  </sheetViews>
  <sheetFormatPr defaultRowHeight="23.4" x14ac:dyDescent="0.45"/>
  <cols>
    <col min="1" max="1" width="3.5546875" customWidth="1"/>
    <col min="2" max="2" width="8.88671875" style="1"/>
  </cols>
  <sheetData>
    <row r="1" spans="2:21" ht="10.199999999999999" customHeight="1" x14ac:dyDescent="0.45"/>
    <row r="2" spans="2:21" x14ac:dyDescent="0.45">
      <c r="B2" s="1" t="s">
        <v>34</v>
      </c>
    </row>
    <row r="3" spans="2:21" x14ac:dyDescent="0.45">
      <c r="C3" s="1" t="s">
        <v>35</v>
      </c>
    </row>
    <row r="4" spans="2:21" ht="10.8" customHeight="1" x14ac:dyDescent="0.45"/>
    <row r="5" spans="2:21" x14ac:dyDescent="0.45">
      <c r="B5" s="1" t="s">
        <v>36</v>
      </c>
    </row>
    <row r="6" spans="2:21" ht="12" customHeight="1" x14ac:dyDescent="0.45"/>
    <row r="7" spans="2:21" x14ac:dyDescent="0.45">
      <c r="B7" s="1" t="s">
        <v>68</v>
      </c>
    </row>
    <row r="8" spans="2:21" ht="13.2" customHeight="1" x14ac:dyDescent="0.45"/>
    <row r="9" spans="2:21" x14ac:dyDescent="0.45">
      <c r="B9" s="1" t="s">
        <v>37</v>
      </c>
    </row>
    <row r="10" spans="2:21" ht="10.199999999999999" customHeight="1" x14ac:dyDescent="0.45"/>
    <row r="11" spans="2:21" x14ac:dyDescent="0.45">
      <c r="B11" s="1" t="s">
        <v>73</v>
      </c>
    </row>
    <row r="12" spans="2:21" x14ac:dyDescent="0.45">
      <c r="C12" s="46" t="s">
        <v>74</v>
      </c>
    </row>
    <row r="13" spans="2:21" x14ac:dyDescent="0.45">
      <c r="C13" s="47" t="s">
        <v>71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</row>
    <row r="14" spans="2:21" ht="18.600000000000001" customHeight="1" x14ac:dyDescent="0.45">
      <c r="D14" s="49" t="s">
        <v>72</v>
      </c>
    </row>
    <row r="15" spans="2:21" ht="9" customHeight="1" x14ac:dyDescent="0.45"/>
    <row r="16" spans="2:21" x14ac:dyDescent="0.45">
      <c r="B16" s="1" t="s">
        <v>38</v>
      </c>
    </row>
    <row r="17" spans="2:3" ht="13.8" customHeight="1" x14ac:dyDescent="0.45"/>
    <row r="18" spans="2:3" x14ac:dyDescent="0.45">
      <c r="B18" s="1" t="s">
        <v>39</v>
      </c>
    </row>
    <row r="19" spans="2:3" ht="13.2" customHeight="1" x14ac:dyDescent="0.45"/>
    <row r="20" spans="2:3" x14ac:dyDescent="0.45">
      <c r="B20" s="1" t="s">
        <v>40</v>
      </c>
    </row>
    <row r="21" spans="2:3" x14ac:dyDescent="0.45">
      <c r="C21" s="1" t="s">
        <v>41</v>
      </c>
    </row>
    <row r="22" spans="2:3" x14ac:dyDescent="0.45">
      <c r="C22" s="1" t="s">
        <v>42</v>
      </c>
    </row>
    <row r="24" spans="2:3" x14ac:dyDescent="0.45">
      <c r="B24" s="1" t="s">
        <v>43</v>
      </c>
    </row>
    <row r="25" spans="2:3" x14ac:dyDescent="0.45">
      <c r="C25" s="1" t="s">
        <v>44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F33" sqref="AF33:AG35"/>
    </sheetView>
  </sheetViews>
  <sheetFormatPr defaultColWidth="15.77734375" defaultRowHeight="14.4" x14ac:dyDescent="0.3"/>
  <cols>
    <col min="1" max="1" width="25.5546875" style="37" customWidth="1"/>
    <col min="2" max="2" width="18.88671875" style="37" customWidth="1"/>
    <col min="3" max="16384" width="15.77734375" style="37"/>
  </cols>
  <sheetData>
    <row r="1" spans="1:33" ht="19.2" customHeight="1" x14ac:dyDescent="0.3">
      <c r="B1" s="38" t="s">
        <v>69</v>
      </c>
    </row>
    <row r="2" spans="1:33" ht="86.4" x14ac:dyDescent="0.3">
      <c r="A2" s="45" t="s">
        <v>70</v>
      </c>
      <c r="B2" s="39" t="s">
        <v>0</v>
      </c>
      <c r="C2" s="39" t="s">
        <v>1</v>
      </c>
      <c r="D2" s="40" t="s">
        <v>2</v>
      </c>
      <c r="E2" s="40" t="s">
        <v>3</v>
      </c>
      <c r="F2" s="40" t="s">
        <v>4</v>
      </c>
      <c r="G2" s="40" t="s">
        <v>5</v>
      </c>
      <c r="H2" s="40" t="s">
        <v>6</v>
      </c>
      <c r="I2" s="40" t="s">
        <v>7</v>
      </c>
      <c r="J2" s="40" t="s">
        <v>8</v>
      </c>
      <c r="K2" s="40" t="s">
        <v>9</v>
      </c>
      <c r="L2" s="40" t="s">
        <v>10</v>
      </c>
      <c r="M2" s="40" t="s">
        <v>11</v>
      </c>
      <c r="N2" s="40" t="s">
        <v>12</v>
      </c>
      <c r="O2" s="40" t="s">
        <v>13</v>
      </c>
      <c r="P2" s="40" t="s">
        <v>14</v>
      </c>
      <c r="Q2" s="40" t="s">
        <v>15</v>
      </c>
      <c r="R2" s="40" t="s">
        <v>16</v>
      </c>
      <c r="S2" s="40" t="s">
        <v>17</v>
      </c>
      <c r="T2" s="40" t="s">
        <v>18</v>
      </c>
      <c r="U2" s="40" t="s">
        <v>19</v>
      </c>
      <c r="V2" s="40" t="s">
        <v>20</v>
      </c>
      <c r="W2" s="40" t="s">
        <v>21</v>
      </c>
      <c r="X2" s="40" t="s">
        <v>22</v>
      </c>
      <c r="Y2" s="40" t="s">
        <v>23</v>
      </c>
      <c r="Z2" s="40" t="s">
        <v>24</v>
      </c>
      <c r="AA2" s="40" t="s">
        <v>25</v>
      </c>
      <c r="AB2" s="40" t="s">
        <v>26</v>
      </c>
      <c r="AC2" s="40" t="s">
        <v>27</v>
      </c>
      <c r="AD2" s="40" t="s">
        <v>28</v>
      </c>
      <c r="AE2" s="40" t="s">
        <v>29</v>
      </c>
      <c r="AF2" s="40" t="s">
        <v>30</v>
      </c>
      <c r="AG2" s="40" t="s">
        <v>31</v>
      </c>
    </row>
    <row r="3" spans="1:33" ht="28.8" x14ac:dyDescent="0.3">
      <c r="A3" s="39" t="s">
        <v>0</v>
      </c>
      <c r="B3" s="41">
        <v>0</v>
      </c>
      <c r="C3" s="42">
        <v>0</v>
      </c>
      <c r="D3" s="42">
        <v>0</v>
      </c>
      <c r="E3" s="42">
        <v>0</v>
      </c>
      <c r="F3" s="42">
        <v>0</v>
      </c>
      <c r="G3" s="42">
        <v>0</v>
      </c>
      <c r="H3" s="42">
        <v>0</v>
      </c>
      <c r="I3" s="42">
        <v>0</v>
      </c>
      <c r="J3" s="42">
        <v>0</v>
      </c>
      <c r="K3" s="42">
        <v>0</v>
      </c>
      <c r="L3" s="42">
        <v>0</v>
      </c>
      <c r="M3" s="42">
        <v>2</v>
      </c>
      <c r="N3" s="42">
        <v>0</v>
      </c>
      <c r="O3" s="42">
        <v>0</v>
      </c>
      <c r="P3" s="42">
        <v>0</v>
      </c>
      <c r="Q3" s="42">
        <v>0</v>
      </c>
      <c r="R3" s="42">
        <v>0</v>
      </c>
      <c r="S3" s="42">
        <v>0</v>
      </c>
      <c r="T3" s="42">
        <v>0</v>
      </c>
      <c r="U3" s="42">
        <v>2</v>
      </c>
      <c r="V3" s="42">
        <v>0</v>
      </c>
      <c r="W3" s="42">
        <v>0</v>
      </c>
      <c r="X3" s="42">
        <v>0</v>
      </c>
      <c r="Y3" s="42">
        <v>0</v>
      </c>
      <c r="Z3" s="42">
        <v>0</v>
      </c>
      <c r="AA3" s="42">
        <v>0</v>
      </c>
      <c r="AB3" s="42">
        <v>0</v>
      </c>
      <c r="AC3" s="42">
        <v>0</v>
      </c>
      <c r="AD3" s="42">
        <v>0</v>
      </c>
      <c r="AE3" s="42">
        <v>0</v>
      </c>
      <c r="AF3" s="43">
        <f t="shared" ref="AF3:AF33" si="0">SUM(B3:AE3)</f>
        <v>4</v>
      </c>
      <c r="AG3" s="44"/>
    </row>
    <row r="4" spans="1:33" x14ac:dyDescent="0.3">
      <c r="A4" s="39" t="s">
        <v>1</v>
      </c>
      <c r="B4" s="42">
        <v>0</v>
      </c>
      <c r="C4" s="41">
        <v>0</v>
      </c>
      <c r="D4" s="42">
        <v>0</v>
      </c>
      <c r="E4" s="42">
        <v>0</v>
      </c>
      <c r="F4" s="42">
        <v>0</v>
      </c>
      <c r="G4" s="42">
        <v>0</v>
      </c>
      <c r="H4" s="42">
        <v>0</v>
      </c>
      <c r="I4" s="42">
        <v>6</v>
      </c>
      <c r="J4" s="42">
        <v>2</v>
      </c>
      <c r="K4" s="42">
        <v>46</v>
      </c>
      <c r="L4" s="42">
        <v>10</v>
      </c>
      <c r="M4" s="42">
        <v>0</v>
      </c>
      <c r="N4" s="42">
        <v>2</v>
      </c>
      <c r="O4" s="42">
        <v>0</v>
      </c>
      <c r="P4" s="42">
        <v>0</v>
      </c>
      <c r="Q4" s="42">
        <v>0</v>
      </c>
      <c r="R4" s="42">
        <v>0</v>
      </c>
      <c r="S4" s="42">
        <v>0</v>
      </c>
      <c r="T4" s="42">
        <v>0</v>
      </c>
      <c r="U4" s="42">
        <v>10</v>
      </c>
      <c r="V4" s="42">
        <v>0</v>
      </c>
      <c r="W4" s="42">
        <v>0</v>
      </c>
      <c r="X4" s="42">
        <v>0</v>
      </c>
      <c r="Y4" s="42">
        <v>0</v>
      </c>
      <c r="Z4" s="42">
        <v>0</v>
      </c>
      <c r="AA4" s="42">
        <v>0</v>
      </c>
      <c r="AB4" s="42">
        <v>0</v>
      </c>
      <c r="AC4" s="42">
        <v>0</v>
      </c>
      <c r="AD4" s="42">
        <v>2</v>
      </c>
      <c r="AE4" s="42">
        <v>12</v>
      </c>
      <c r="AF4" s="43">
        <f t="shared" si="0"/>
        <v>90</v>
      </c>
      <c r="AG4" s="44">
        <f>ROUND((0/90),2)</f>
        <v>0</v>
      </c>
    </row>
    <row r="5" spans="1:33" x14ac:dyDescent="0.3">
      <c r="A5" s="39" t="s">
        <v>2</v>
      </c>
      <c r="B5" s="42">
        <v>0</v>
      </c>
      <c r="C5" s="42">
        <v>0</v>
      </c>
      <c r="D5" s="41">
        <v>0</v>
      </c>
      <c r="E5" s="42">
        <v>0</v>
      </c>
      <c r="F5" s="42">
        <v>0</v>
      </c>
      <c r="G5" s="42">
        <v>0</v>
      </c>
      <c r="H5" s="42">
        <v>0</v>
      </c>
      <c r="I5" s="42">
        <v>4</v>
      </c>
      <c r="J5" s="42">
        <v>0</v>
      </c>
      <c r="K5" s="42">
        <v>0</v>
      </c>
      <c r="L5" s="42">
        <v>0</v>
      </c>
      <c r="M5" s="42">
        <v>0</v>
      </c>
      <c r="N5" s="42">
        <v>0</v>
      </c>
      <c r="O5" s="42">
        <v>0</v>
      </c>
      <c r="P5" s="42">
        <v>0</v>
      </c>
      <c r="Q5" s="42">
        <v>0</v>
      </c>
      <c r="R5" s="42">
        <v>0</v>
      </c>
      <c r="S5" s="42">
        <v>0</v>
      </c>
      <c r="T5" s="42">
        <v>0</v>
      </c>
      <c r="U5" s="42">
        <v>0</v>
      </c>
      <c r="V5" s="42">
        <v>0</v>
      </c>
      <c r="W5" s="42">
        <v>0</v>
      </c>
      <c r="X5" s="42">
        <v>0</v>
      </c>
      <c r="Y5" s="42">
        <v>0</v>
      </c>
      <c r="Z5" s="42">
        <v>0</v>
      </c>
      <c r="AA5" s="42">
        <v>0</v>
      </c>
      <c r="AB5" s="42">
        <v>0</v>
      </c>
      <c r="AC5" s="42">
        <v>2</v>
      </c>
      <c r="AD5" s="42">
        <v>0</v>
      </c>
      <c r="AE5" s="42">
        <v>0</v>
      </c>
      <c r="AF5" s="43">
        <f t="shared" si="0"/>
        <v>6</v>
      </c>
      <c r="AG5" s="44"/>
    </row>
    <row r="6" spans="1:33" x14ac:dyDescent="0.3">
      <c r="A6" s="39" t="s">
        <v>3</v>
      </c>
      <c r="B6" s="42">
        <v>0</v>
      </c>
      <c r="C6" s="42">
        <v>0</v>
      </c>
      <c r="D6" s="42">
        <v>0</v>
      </c>
      <c r="E6" s="41">
        <v>0</v>
      </c>
      <c r="F6" s="42">
        <v>0</v>
      </c>
      <c r="G6" s="42">
        <v>0</v>
      </c>
      <c r="H6" s="42">
        <v>0</v>
      </c>
      <c r="I6" s="42">
        <v>0</v>
      </c>
      <c r="J6" s="42">
        <v>2</v>
      </c>
      <c r="K6" s="42">
        <v>2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2">
        <v>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3">
        <f t="shared" si="0"/>
        <v>4</v>
      </c>
      <c r="AG6" s="44"/>
    </row>
    <row r="7" spans="1:33" x14ac:dyDescent="0.3">
      <c r="A7" s="39" t="s">
        <v>4</v>
      </c>
      <c r="B7" s="42">
        <v>0</v>
      </c>
      <c r="C7" s="42">
        <v>0</v>
      </c>
      <c r="D7" s="42">
        <v>0</v>
      </c>
      <c r="E7" s="42">
        <v>0</v>
      </c>
      <c r="F7" s="41">
        <v>0</v>
      </c>
      <c r="G7" s="42">
        <v>0</v>
      </c>
      <c r="H7" s="42">
        <v>0</v>
      </c>
      <c r="I7" s="42">
        <v>2</v>
      </c>
      <c r="J7" s="42">
        <v>0</v>
      </c>
      <c r="K7" s="42">
        <v>6</v>
      </c>
      <c r="L7" s="42">
        <v>0</v>
      </c>
      <c r="M7" s="42">
        <v>0</v>
      </c>
      <c r="N7" s="42">
        <v>0</v>
      </c>
      <c r="O7" s="42">
        <v>0</v>
      </c>
      <c r="P7" s="42">
        <v>4</v>
      </c>
      <c r="Q7" s="42">
        <v>0</v>
      </c>
      <c r="R7" s="42">
        <v>0</v>
      </c>
      <c r="S7" s="42">
        <v>0</v>
      </c>
      <c r="T7" s="42">
        <v>0</v>
      </c>
      <c r="U7" s="42">
        <v>36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14</v>
      </c>
      <c r="AF7" s="43">
        <f t="shared" si="0"/>
        <v>62</v>
      </c>
      <c r="AG7" s="44">
        <f>ROUND((0/62),2)</f>
        <v>0</v>
      </c>
    </row>
    <row r="8" spans="1:33" ht="28.8" x14ac:dyDescent="0.3">
      <c r="A8" s="39" t="s">
        <v>5</v>
      </c>
      <c r="B8" s="42">
        <v>0</v>
      </c>
      <c r="C8" s="42">
        <v>0</v>
      </c>
      <c r="D8" s="42">
        <v>0</v>
      </c>
      <c r="E8" s="42">
        <v>0</v>
      </c>
      <c r="F8" s="42">
        <v>0</v>
      </c>
      <c r="G8" s="41">
        <v>0</v>
      </c>
      <c r="H8" s="42">
        <v>0</v>
      </c>
      <c r="I8" s="42">
        <v>4</v>
      </c>
      <c r="J8" s="42">
        <v>4</v>
      </c>
      <c r="K8" s="42">
        <v>40</v>
      </c>
      <c r="L8" s="42">
        <v>0</v>
      </c>
      <c r="M8" s="42">
        <v>6</v>
      </c>
      <c r="N8" s="42">
        <v>0</v>
      </c>
      <c r="O8" s="42">
        <v>2</v>
      </c>
      <c r="P8" s="42">
        <v>4</v>
      </c>
      <c r="Q8" s="42">
        <v>0</v>
      </c>
      <c r="R8" s="42">
        <v>0</v>
      </c>
      <c r="S8" s="42">
        <v>0</v>
      </c>
      <c r="T8" s="42">
        <v>0</v>
      </c>
      <c r="U8" s="42">
        <v>88</v>
      </c>
      <c r="V8" s="42">
        <v>4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50</v>
      </c>
      <c r="AF8" s="43">
        <f t="shared" si="0"/>
        <v>202</v>
      </c>
      <c r="AG8" s="44">
        <f>ROUND((0/202),2)</f>
        <v>0</v>
      </c>
    </row>
    <row r="9" spans="1:33" ht="43.2" x14ac:dyDescent="0.3">
      <c r="A9" s="39" t="s">
        <v>6</v>
      </c>
      <c r="B9" s="42">
        <v>0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1">
        <v>74</v>
      </c>
      <c r="I9" s="42">
        <v>0</v>
      </c>
      <c r="J9" s="42">
        <v>0</v>
      </c>
      <c r="K9" s="42">
        <v>2</v>
      </c>
      <c r="L9" s="42">
        <v>0</v>
      </c>
      <c r="M9" s="42">
        <v>10</v>
      </c>
      <c r="N9" s="42">
        <v>0</v>
      </c>
      <c r="O9" s="42">
        <v>0</v>
      </c>
      <c r="P9" s="42">
        <v>4</v>
      </c>
      <c r="Q9" s="42">
        <v>0</v>
      </c>
      <c r="R9" s="42">
        <v>0</v>
      </c>
      <c r="S9" s="42">
        <v>0</v>
      </c>
      <c r="T9" s="42">
        <v>0</v>
      </c>
      <c r="U9" s="42">
        <v>2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2</v>
      </c>
      <c r="AD9" s="42">
        <v>0</v>
      </c>
      <c r="AE9" s="42">
        <v>18</v>
      </c>
      <c r="AF9" s="43">
        <f t="shared" si="0"/>
        <v>112</v>
      </c>
      <c r="AG9" s="44">
        <f>ROUND((74/112),2)</f>
        <v>0.66</v>
      </c>
    </row>
    <row r="10" spans="1:33" ht="43.2" x14ac:dyDescent="0.3">
      <c r="A10" s="39" t="s">
        <v>7</v>
      </c>
      <c r="B10" s="42">
        <v>0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1">
        <v>366</v>
      </c>
      <c r="J10" s="42">
        <v>28</v>
      </c>
      <c r="K10" s="42">
        <v>0</v>
      </c>
      <c r="L10" s="42">
        <v>48</v>
      </c>
      <c r="M10" s="42">
        <v>0</v>
      </c>
      <c r="N10" s="42">
        <v>4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14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2</v>
      </c>
      <c r="AE10" s="42">
        <v>112</v>
      </c>
      <c r="AF10" s="43">
        <f t="shared" si="0"/>
        <v>574</v>
      </c>
      <c r="AG10" s="44">
        <f>ROUND((366/574),2)</f>
        <v>0.64</v>
      </c>
    </row>
    <row r="11" spans="1:33" ht="43.2" x14ac:dyDescent="0.3">
      <c r="A11" s="39" t="s">
        <v>8</v>
      </c>
      <c r="B11" s="42">
        <v>0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12</v>
      </c>
      <c r="J11" s="41">
        <v>68</v>
      </c>
      <c r="K11" s="42">
        <v>0</v>
      </c>
      <c r="L11" s="42">
        <v>2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18</v>
      </c>
      <c r="V11" s="42">
        <v>2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10</v>
      </c>
      <c r="AF11" s="43">
        <f t="shared" si="0"/>
        <v>112</v>
      </c>
      <c r="AG11" s="44">
        <f>ROUND((68/112),2)</f>
        <v>0.61</v>
      </c>
    </row>
    <row r="12" spans="1:33" ht="28.8" x14ac:dyDescent="0.3">
      <c r="A12" s="39" t="s">
        <v>9</v>
      </c>
      <c r="B12" s="42">
        <v>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2</v>
      </c>
      <c r="J12" s="42">
        <v>0</v>
      </c>
      <c r="K12" s="41">
        <v>176</v>
      </c>
      <c r="L12" s="42">
        <v>2</v>
      </c>
      <c r="M12" s="42">
        <v>8</v>
      </c>
      <c r="N12" s="42">
        <v>6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12</v>
      </c>
      <c r="V12" s="42">
        <v>18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2">
        <v>2</v>
      </c>
      <c r="AE12" s="42">
        <v>24</v>
      </c>
      <c r="AF12" s="43">
        <f t="shared" si="0"/>
        <v>250</v>
      </c>
      <c r="AG12" s="44">
        <f>ROUND((176/250),2)</f>
        <v>0.7</v>
      </c>
    </row>
    <row r="13" spans="1:33" ht="28.8" x14ac:dyDescent="0.3">
      <c r="A13" s="39" t="s">
        <v>10</v>
      </c>
      <c r="B13" s="42">
        <v>0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2</v>
      </c>
      <c r="J13" s="42">
        <v>0</v>
      </c>
      <c r="K13" s="42">
        <v>0</v>
      </c>
      <c r="L13" s="41">
        <v>82</v>
      </c>
      <c r="M13" s="42">
        <v>0</v>
      </c>
      <c r="N13" s="42">
        <v>8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10</v>
      </c>
      <c r="AF13" s="43">
        <f t="shared" si="0"/>
        <v>102</v>
      </c>
      <c r="AG13" s="44">
        <f>ROUND((82/102),2)</f>
        <v>0.8</v>
      </c>
    </row>
    <row r="14" spans="1:33" ht="28.8" x14ac:dyDescent="0.3">
      <c r="A14" s="39" t="s">
        <v>11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2</v>
      </c>
      <c r="L14" s="42">
        <v>0</v>
      </c>
      <c r="M14" s="41">
        <v>2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6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3">
        <f t="shared" si="0"/>
        <v>10</v>
      </c>
      <c r="AG14" s="44"/>
    </row>
    <row r="15" spans="1:33" ht="43.2" x14ac:dyDescent="0.3">
      <c r="A15" s="39" t="s">
        <v>12</v>
      </c>
      <c r="B15" s="42">
        <v>0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1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3">
        <f t="shared" si="0"/>
        <v>0</v>
      </c>
      <c r="AG15" s="44"/>
    </row>
    <row r="16" spans="1:33" ht="43.2" x14ac:dyDescent="0.3">
      <c r="A16" s="39" t="s">
        <v>13</v>
      </c>
      <c r="B16" s="42">
        <v>0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1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3">
        <f t="shared" si="0"/>
        <v>0</v>
      </c>
      <c r="AG16" s="44"/>
    </row>
    <row r="17" spans="1:33" ht="43.2" x14ac:dyDescent="0.3">
      <c r="A17" s="39" t="s">
        <v>14</v>
      </c>
      <c r="B17" s="42">
        <v>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1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3">
        <f t="shared" si="0"/>
        <v>0</v>
      </c>
      <c r="AG17" s="44"/>
    </row>
    <row r="18" spans="1:33" ht="43.2" x14ac:dyDescent="0.3">
      <c r="A18" s="39" t="s">
        <v>15</v>
      </c>
      <c r="B18" s="42">
        <v>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2</v>
      </c>
      <c r="J18" s="42">
        <v>0</v>
      </c>
      <c r="K18" s="42">
        <v>0</v>
      </c>
      <c r="L18" s="42">
        <v>0</v>
      </c>
      <c r="M18" s="42">
        <v>2</v>
      </c>
      <c r="N18" s="42">
        <v>2</v>
      </c>
      <c r="O18" s="42">
        <v>0</v>
      </c>
      <c r="P18" s="42">
        <v>8</v>
      </c>
      <c r="Q18" s="41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3">
        <f t="shared" si="0"/>
        <v>14</v>
      </c>
      <c r="AG18" s="44"/>
    </row>
    <row r="19" spans="1:33" ht="43.2" x14ac:dyDescent="0.3">
      <c r="A19" s="39" t="s">
        <v>16</v>
      </c>
      <c r="B19" s="42">
        <v>0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6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1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2</v>
      </c>
      <c r="AF19" s="43">
        <f t="shared" si="0"/>
        <v>8</v>
      </c>
      <c r="AG19" s="44"/>
    </row>
    <row r="20" spans="1:33" ht="43.2" x14ac:dyDescent="0.3">
      <c r="A20" s="39" t="s">
        <v>17</v>
      </c>
      <c r="B20" s="42">
        <v>0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2</v>
      </c>
      <c r="N20" s="42">
        <v>2</v>
      </c>
      <c r="O20" s="42">
        <v>0</v>
      </c>
      <c r="P20" s="42">
        <v>0</v>
      </c>
      <c r="Q20" s="42">
        <v>0</v>
      </c>
      <c r="R20" s="42">
        <v>0</v>
      </c>
      <c r="S20" s="41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3">
        <f t="shared" si="0"/>
        <v>4</v>
      </c>
      <c r="AG20" s="44"/>
    </row>
    <row r="21" spans="1:33" ht="28.8" x14ac:dyDescent="0.3">
      <c r="A21" s="39" t="s">
        <v>18</v>
      </c>
      <c r="B21" s="42">
        <v>0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30</v>
      </c>
      <c r="J21" s="42">
        <v>4</v>
      </c>
      <c r="K21" s="42">
        <v>4</v>
      </c>
      <c r="L21" s="42">
        <v>46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1">
        <v>0</v>
      </c>
      <c r="U21" s="42">
        <v>6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30</v>
      </c>
      <c r="AF21" s="43">
        <f t="shared" si="0"/>
        <v>120</v>
      </c>
      <c r="AG21" s="44">
        <f>ROUND((0/120),2)</f>
        <v>0</v>
      </c>
    </row>
    <row r="22" spans="1:33" ht="43.2" x14ac:dyDescent="0.3">
      <c r="A22" s="39" t="s">
        <v>19</v>
      </c>
      <c r="B22" s="42">
        <v>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66</v>
      </c>
      <c r="J22" s="42">
        <v>72</v>
      </c>
      <c r="K22" s="42">
        <v>47</v>
      </c>
      <c r="L22" s="42">
        <v>0</v>
      </c>
      <c r="M22" s="42">
        <v>22</v>
      </c>
      <c r="N22" s="42">
        <v>6</v>
      </c>
      <c r="O22" s="42">
        <v>0</v>
      </c>
      <c r="P22" s="42">
        <v>52</v>
      </c>
      <c r="Q22" s="42">
        <v>0</v>
      </c>
      <c r="R22" s="42">
        <v>0</v>
      </c>
      <c r="S22" s="42">
        <v>0</v>
      </c>
      <c r="T22" s="42">
        <v>0</v>
      </c>
      <c r="U22" s="41">
        <v>2022</v>
      </c>
      <c r="V22" s="42">
        <v>12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6</v>
      </c>
      <c r="AD22" s="42">
        <v>4</v>
      </c>
      <c r="AE22" s="42">
        <v>494</v>
      </c>
      <c r="AF22" s="43">
        <f t="shared" si="0"/>
        <v>2803</v>
      </c>
      <c r="AG22" s="44">
        <f>ROUND((2022/2803),2)</f>
        <v>0.72</v>
      </c>
    </row>
    <row r="23" spans="1:33" ht="28.8" x14ac:dyDescent="0.3">
      <c r="A23" s="39" t="s">
        <v>20</v>
      </c>
      <c r="B23" s="42">
        <v>0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4</v>
      </c>
      <c r="N23" s="42">
        <v>20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4</v>
      </c>
      <c r="V23" s="41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6</v>
      </c>
      <c r="AD23" s="42">
        <v>0</v>
      </c>
      <c r="AE23" s="42">
        <v>4</v>
      </c>
      <c r="AF23" s="43">
        <f t="shared" si="0"/>
        <v>38</v>
      </c>
      <c r="AG23" s="44">
        <f>ROUND((0/38),2)</f>
        <v>0</v>
      </c>
    </row>
    <row r="24" spans="1:33" ht="43.2" x14ac:dyDescent="0.3">
      <c r="A24" s="39" t="s">
        <v>21</v>
      </c>
      <c r="B24" s="42">
        <v>0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14</v>
      </c>
      <c r="J24" s="42">
        <v>0</v>
      </c>
      <c r="K24" s="42">
        <v>0</v>
      </c>
      <c r="L24" s="42">
        <v>0</v>
      </c>
      <c r="M24" s="42">
        <v>2</v>
      </c>
      <c r="N24" s="42">
        <v>0</v>
      </c>
      <c r="O24" s="42">
        <v>0</v>
      </c>
      <c r="P24" s="42">
        <v>4</v>
      </c>
      <c r="Q24" s="42">
        <v>0</v>
      </c>
      <c r="R24" s="42">
        <v>0</v>
      </c>
      <c r="S24" s="42">
        <v>0</v>
      </c>
      <c r="T24" s="42">
        <v>0</v>
      </c>
      <c r="U24" s="42">
        <v>6</v>
      </c>
      <c r="V24" s="42">
        <v>0</v>
      </c>
      <c r="W24" s="41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4</v>
      </c>
      <c r="AF24" s="43">
        <f t="shared" si="0"/>
        <v>30</v>
      </c>
      <c r="AG24" s="44">
        <f>ROUND((0/30),2)</f>
        <v>0</v>
      </c>
    </row>
    <row r="25" spans="1:33" x14ac:dyDescent="0.3">
      <c r="A25" s="39" t="s">
        <v>22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1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2</v>
      </c>
      <c r="AE25" s="42">
        <v>0</v>
      </c>
      <c r="AF25" s="43">
        <f t="shared" si="0"/>
        <v>2</v>
      </c>
      <c r="AG25" s="44"/>
    </row>
    <row r="26" spans="1:33" ht="28.8" x14ac:dyDescent="0.3">
      <c r="A26" s="39" t="s">
        <v>23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4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1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3">
        <f t="shared" si="0"/>
        <v>4</v>
      </c>
      <c r="AG26" s="44"/>
    </row>
    <row r="27" spans="1:33" ht="28.8" x14ac:dyDescent="0.3">
      <c r="A27" s="39" t="s">
        <v>24</v>
      </c>
      <c r="B27" s="42">
        <v>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2</v>
      </c>
      <c r="V27" s="42">
        <v>0</v>
      </c>
      <c r="W27" s="42">
        <v>0</v>
      </c>
      <c r="X27" s="42">
        <v>0</v>
      </c>
      <c r="Y27" s="42">
        <v>0</v>
      </c>
      <c r="Z27" s="41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3">
        <f t="shared" si="0"/>
        <v>2</v>
      </c>
      <c r="AG27" s="44"/>
    </row>
    <row r="28" spans="1:33" ht="28.8" x14ac:dyDescent="0.3">
      <c r="A28" s="39" t="s">
        <v>25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2</v>
      </c>
      <c r="I28" s="42">
        <v>10</v>
      </c>
      <c r="J28" s="42">
        <v>6</v>
      </c>
      <c r="K28" s="42">
        <v>28</v>
      </c>
      <c r="L28" s="42">
        <v>24</v>
      </c>
      <c r="M28" s="42">
        <v>4</v>
      </c>
      <c r="N28" s="42">
        <v>2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60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1">
        <v>0</v>
      </c>
      <c r="AB28" s="42">
        <v>0</v>
      </c>
      <c r="AC28" s="42">
        <v>0</v>
      </c>
      <c r="AD28" s="42">
        <v>0</v>
      </c>
      <c r="AE28" s="42">
        <v>34</v>
      </c>
      <c r="AF28" s="43">
        <f t="shared" si="0"/>
        <v>170</v>
      </c>
      <c r="AG28" s="44">
        <f>ROUND((0/170),2)</f>
        <v>0</v>
      </c>
    </row>
    <row r="29" spans="1:33" ht="28.8" x14ac:dyDescent="0.3">
      <c r="A29" s="39" t="s">
        <v>26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6</v>
      </c>
      <c r="K29" s="42">
        <v>6</v>
      </c>
      <c r="L29" s="42">
        <v>2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12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1">
        <v>0</v>
      </c>
      <c r="AC29" s="42">
        <v>0</v>
      </c>
      <c r="AD29" s="42">
        <v>0</v>
      </c>
      <c r="AE29" s="42">
        <v>2</v>
      </c>
      <c r="AF29" s="43">
        <f t="shared" si="0"/>
        <v>28</v>
      </c>
      <c r="AG29" s="44"/>
    </row>
    <row r="30" spans="1:33" ht="43.2" x14ac:dyDescent="0.3">
      <c r="A30" s="39" t="s">
        <v>27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1">
        <v>4</v>
      </c>
      <c r="AD30" s="42">
        <v>0</v>
      </c>
      <c r="AE30" s="42">
        <v>0</v>
      </c>
      <c r="AF30" s="43">
        <f t="shared" si="0"/>
        <v>4</v>
      </c>
      <c r="AG30" s="44"/>
    </row>
    <row r="31" spans="1:33" ht="28.8" x14ac:dyDescent="0.3">
      <c r="A31" s="39" t="s">
        <v>28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1">
        <v>0</v>
      </c>
      <c r="AE31" s="42">
        <v>0</v>
      </c>
      <c r="AF31" s="43">
        <f t="shared" si="0"/>
        <v>0</v>
      </c>
      <c r="AG31" s="44"/>
    </row>
    <row r="32" spans="1:33" ht="28.8" x14ac:dyDescent="0.3">
      <c r="A32" s="39" t="s">
        <v>29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8</v>
      </c>
      <c r="I32" s="42">
        <v>102</v>
      </c>
      <c r="J32" s="42">
        <v>26</v>
      </c>
      <c r="K32" s="42">
        <v>70</v>
      </c>
      <c r="L32" s="42">
        <v>46</v>
      </c>
      <c r="M32" s="42">
        <v>58</v>
      </c>
      <c r="N32" s="42">
        <v>2</v>
      </c>
      <c r="O32" s="42">
        <v>0</v>
      </c>
      <c r="P32" s="42">
        <v>58</v>
      </c>
      <c r="Q32" s="42">
        <v>0</v>
      </c>
      <c r="R32" s="42">
        <v>0</v>
      </c>
      <c r="S32" s="42">
        <v>0</v>
      </c>
      <c r="T32" s="42">
        <v>0</v>
      </c>
      <c r="U32" s="42">
        <v>392</v>
      </c>
      <c r="V32" s="42">
        <v>14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8</v>
      </c>
      <c r="AE32" s="41">
        <v>852</v>
      </c>
      <c r="AF32" s="43">
        <f t="shared" si="0"/>
        <v>1636</v>
      </c>
      <c r="AG32" s="44">
        <f>ROUND((852/1636),2)</f>
        <v>0.52</v>
      </c>
    </row>
    <row r="33" spans="1:33" x14ac:dyDescent="0.3">
      <c r="A33" s="40" t="s">
        <v>32</v>
      </c>
      <c r="B33" s="43">
        <f t="shared" ref="B33:AE33" si="1">SUM(B3:B32)</f>
        <v>0</v>
      </c>
      <c r="C33" s="43">
        <f t="shared" si="1"/>
        <v>0</v>
      </c>
      <c r="D33" s="43">
        <f t="shared" si="1"/>
        <v>0</v>
      </c>
      <c r="E33" s="43">
        <f t="shared" si="1"/>
        <v>0</v>
      </c>
      <c r="F33" s="43">
        <f t="shared" si="1"/>
        <v>0</v>
      </c>
      <c r="G33" s="43">
        <f t="shared" si="1"/>
        <v>0</v>
      </c>
      <c r="H33" s="43">
        <f t="shared" si="1"/>
        <v>84</v>
      </c>
      <c r="I33" s="43">
        <f t="shared" si="1"/>
        <v>622</v>
      </c>
      <c r="J33" s="43">
        <f t="shared" si="1"/>
        <v>218</v>
      </c>
      <c r="K33" s="43">
        <f t="shared" si="1"/>
        <v>439</v>
      </c>
      <c r="L33" s="43">
        <f t="shared" si="1"/>
        <v>262</v>
      </c>
      <c r="M33" s="43">
        <f t="shared" si="1"/>
        <v>122</v>
      </c>
      <c r="N33" s="43">
        <f t="shared" si="1"/>
        <v>54</v>
      </c>
      <c r="O33" s="43">
        <f t="shared" si="1"/>
        <v>2</v>
      </c>
      <c r="P33" s="43">
        <f t="shared" si="1"/>
        <v>134</v>
      </c>
      <c r="Q33" s="43">
        <f t="shared" si="1"/>
        <v>0</v>
      </c>
      <c r="R33" s="43">
        <f t="shared" si="1"/>
        <v>0</v>
      </c>
      <c r="S33" s="43">
        <f t="shared" si="1"/>
        <v>0</v>
      </c>
      <c r="T33" s="43">
        <f t="shared" si="1"/>
        <v>0</v>
      </c>
      <c r="U33" s="43">
        <f t="shared" si="1"/>
        <v>2686</v>
      </c>
      <c r="V33" s="43">
        <f t="shared" si="1"/>
        <v>56</v>
      </c>
      <c r="W33" s="43">
        <f t="shared" si="1"/>
        <v>0</v>
      </c>
      <c r="X33" s="43">
        <f t="shared" si="1"/>
        <v>0</v>
      </c>
      <c r="Y33" s="43">
        <f t="shared" si="1"/>
        <v>0</v>
      </c>
      <c r="Z33" s="43">
        <f t="shared" si="1"/>
        <v>0</v>
      </c>
      <c r="AA33" s="43">
        <f t="shared" si="1"/>
        <v>0</v>
      </c>
      <c r="AB33" s="43">
        <f t="shared" si="1"/>
        <v>0</v>
      </c>
      <c r="AC33" s="43">
        <f t="shared" si="1"/>
        <v>20</v>
      </c>
      <c r="AD33" s="43">
        <f t="shared" si="1"/>
        <v>20</v>
      </c>
      <c r="AE33" s="43">
        <f t="shared" si="1"/>
        <v>1672</v>
      </c>
      <c r="AF33" s="40">
        <f t="shared" si="0"/>
        <v>6391</v>
      </c>
      <c r="AG33" s="38"/>
    </row>
    <row r="34" spans="1:33" x14ac:dyDescent="0.3">
      <c r="A34" s="40" t="s">
        <v>33</v>
      </c>
      <c r="B34" s="44"/>
      <c r="C34" s="44"/>
      <c r="D34" s="44"/>
      <c r="E34" s="44"/>
      <c r="F34" s="44"/>
      <c r="G34" s="44"/>
      <c r="H34" s="44">
        <f>ROUND((74/84),2)</f>
        <v>0.88</v>
      </c>
      <c r="I34" s="44">
        <f>ROUND((366/622),2)</f>
        <v>0.59</v>
      </c>
      <c r="J34" s="44">
        <f>ROUND((68/218),2)</f>
        <v>0.31</v>
      </c>
      <c r="K34" s="44">
        <f>ROUND((176/439),2)</f>
        <v>0.4</v>
      </c>
      <c r="L34" s="44">
        <f>ROUND((82/262),2)</f>
        <v>0.31</v>
      </c>
      <c r="M34" s="44">
        <f>ROUND((2/122),2)</f>
        <v>0.02</v>
      </c>
      <c r="N34" s="44">
        <f>ROUND((0/54),2)</f>
        <v>0</v>
      </c>
      <c r="O34" s="44"/>
      <c r="P34" s="44">
        <f>ROUND((0/134),2)</f>
        <v>0</v>
      </c>
      <c r="Q34" s="44"/>
      <c r="R34" s="44"/>
      <c r="S34" s="44"/>
      <c r="T34" s="44"/>
      <c r="U34" s="44">
        <f>ROUND((2022/2686),2)</f>
        <v>0.75</v>
      </c>
      <c r="V34" s="44">
        <f>ROUND((0/56),2)</f>
        <v>0</v>
      </c>
      <c r="W34" s="44"/>
      <c r="X34" s="44"/>
      <c r="Y34" s="44"/>
      <c r="Z34" s="44"/>
      <c r="AA34" s="44"/>
      <c r="AB34" s="44"/>
      <c r="AC34" s="44"/>
      <c r="AD34" s="44"/>
      <c r="AE34" s="44">
        <f>ROUND((852/1672),2)</f>
        <v>0.51</v>
      </c>
      <c r="AF34" s="50">
        <f>AE32+AD31+AC30+AB29+AA28+Z27+Y26+X25+W24+V23+U22+T21+S20+R19+Q18+P17+O16+N15+M14+L13+K12+J11+I10+H9+G8+F7+E6+D5+C4+B3</f>
        <v>3646</v>
      </c>
      <c r="AG34" s="38" t="s">
        <v>75</v>
      </c>
    </row>
    <row r="35" spans="1:33" ht="28.8" x14ac:dyDescent="0.3">
      <c r="AF35" s="51">
        <f>AF34/AF33</f>
        <v>0.57048975121264278</v>
      </c>
      <c r="AG35" s="38" t="s">
        <v>56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917E0-9D0E-4747-9C18-D086A71EA865}">
  <dimension ref="B2:L26"/>
  <sheetViews>
    <sheetView workbookViewId="0">
      <selection activeCell="A5" sqref="A5"/>
    </sheetView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45</v>
      </c>
    </row>
    <row r="3" spans="2:12" ht="15.6" x14ac:dyDescent="0.3">
      <c r="C3" s="4" t="s">
        <v>46</v>
      </c>
    </row>
    <row r="4" spans="2:12" ht="23.4" customHeight="1" x14ac:dyDescent="0.3"/>
    <row r="5" spans="2:12" ht="15" thickBot="1" x14ac:dyDescent="0.35">
      <c r="C5" s="3" t="s">
        <v>47</v>
      </c>
      <c r="D5" s="5" t="s">
        <v>48</v>
      </c>
      <c r="E5" s="6" t="s">
        <v>49</v>
      </c>
      <c r="F5" s="6" t="s">
        <v>50</v>
      </c>
      <c r="G5" s="6" t="s">
        <v>51</v>
      </c>
      <c r="H5" s="6" t="s">
        <v>52</v>
      </c>
      <c r="I5" s="6" t="s">
        <v>53</v>
      </c>
    </row>
    <row r="6" spans="2:12" ht="15" thickBot="1" x14ac:dyDescent="0.35">
      <c r="C6" s="7" t="s">
        <v>48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49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50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51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52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54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J12" s="52" t="s">
        <v>55</v>
      </c>
      <c r="K12" s="53"/>
      <c r="L12" s="28">
        <v>27</v>
      </c>
    </row>
    <row r="13" spans="2:12" ht="15" thickBot="1" x14ac:dyDescent="0.35">
      <c r="J13" s="29">
        <f>27/I11</f>
        <v>0.47368421052631576</v>
      </c>
      <c r="K13" s="53" t="s">
        <v>56</v>
      </c>
      <c r="L13" s="54"/>
    </row>
    <row r="14" spans="2:12" ht="23.4" customHeight="1" x14ac:dyDescent="0.3">
      <c r="J14" s="30"/>
    </row>
    <row r="15" spans="2:12" ht="23.4" customHeight="1" x14ac:dyDescent="0.3">
      <c r="C15" s="3" t="s">
        <v>47</v>
      </c>
      <c r="D15" s="6" t="s">
        <v>57</v>
      </c>
      <c r="E15" s="6" t="s">
        <v>49</v>
      </c>
      <c r="F15" s="6" t="s">
        <v>58</v>
      </c>
    </row>
    <row r="16" spans="2:12" ht="23.4" customHeight="1" x14ac:dyDescent="0.3">
      <c r="C16" s="6" t="s">
        <v>57</v>
      </c>
      <c r="D16" s="10" t="s">
        <v>59</v>
      </c>
      <c r="E16" s="31" t="s">
        <v>60</v>
      </c>
      <c r="F16" s="11" t="s">
        <v>61</v>
      </c>
    </row>
    <row r="17" spans="3:10" ht="23.4" customHeight="1" x14ac:dyDescent="0.3">
      <c r="C17" s="6" t="s">
        <v>49</v>
      </c>
      <c r="D17" s="32" t="s">
        <v>62</v>
      </c>
      <c r="E17" s="33">
        <v>6</v>
      </c>
      <c r="F17" s="18" t="s">
        <v>63</v>
      </c>
      <c r="H17" s="34" t="s">
        <v>64</v>
      </c>
    </row>
    <row r="18" spans="3:10" ht="23.4" customHeight="1" x14ac:dyDescent="0.3">
      <c r="C18" s="6" t="s">
        <v>58</v>
      </c>
      <c r="D18" s="19" t="s">
        <v>65</v>
      </c>
      <c r="E18" s="20" t="s">
        <v>66</v>
      </c>
      <c r="F18" s="35" t="s">
        <v>67</v>
      </c>
    </row>
    <row r="19" spans="3:10" ht="23.4" customHeight="1" x14ac:dyDescent="0.3"/>
    <row r="20" spans="3:10" ht="15" thickBot="1" x14ac:dyDescent="0.35">
      <c r="C20" s="3" t="s">
        <v>47</v>
      </c>
      <c r="D20" s="5" t="s">
        <v>57</v>
      </c>
      <c r="E20" s="6" t="s">
        <v>49</v>
      </c>
      <c r="F20" s="6" t="s">
        <v>58</v>
      </c>
      <c r="G20" s="6" t="s">
        <v>53</v>
      </c>
    </row>
    <row r="21" spans="3:10" ht="15" thickBot="1" x14ac:dyDescent="0.35">
      <c r="C21" s="7" t="s">
        <v>57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49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58</v>
      </c>
      <c r="D23" s="19">
        <v>4</v>
      </c>
      <c r="E23" s="36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54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H25" s="52" t="s">
        <v>55</v>
      </c>
      <c r="I25" s="53"/>
      <c r="J25" s="28">
        <v>35</v>
      </c>
    </row>
    <row r="26" spans="3:10" ht="15" thickBot="1" x14ac:dyDescent="0.35">
      <c r="H26" s="29">
        <f>35/G24</f>
        <v>0.61403508771929827</v>
      </c>
      <c r="I26" s="53" t="s">
        <v>56</v>
      </c>
      <c r="J26" s="54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NVCMacrogroup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2020-03-30T15:55:01Z</dcterms:created>
  <dcterms:modified xsi:type="dcterms:W3CDTF">2023-04-03T18:40:50Z</dcterms:modified>
</cp:coreProperties>
</file>