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E_GeoArea_Accuracy_Assessment\GeoArea\SE_GeoArea_Accuracy_Working\SE_EVT_Assessment_Final\RevisedResults\ConsistentResults\"/>
    </mc:Choice>
  </mc:AlternateContent>
  <xr:revisionPtr revIDLastSave="0" documentId="13_ncr:1_{EB32C904-84C2-498F-B216-2C2963252ADE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SAF_SRM Categories" sheetId="4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P71" i="4" l="1"/>
  <c r="BO71" i="4"/>
  <c r="BN71" i="4"/>
  <c r="BM71" i="4"/>
  <c r="BL71" i="4"/>
  <c r="BK71" i="4"/>
  <c r="BJ71" i="4"/>
  <c r="BH71" i="4"/>
  <c r="BD71" i="4"/>
  <c r="BC71" i="4"/>
  <c r="BB71" i="4"/>
  <c r="BA71" i="4"/>
  <c r="AZ71" i="4"/>
  <c r="AY71" i="4"/>
  <c r="AX71" i="4"/>
  <c r="AW71" i="4"/>
  <c r="AU71" i="4"/>
  <c r="AT71" i="4"/>
  <c r="AS71" i="4"/>
  <c r="AR71" i="4"/>
  <c r="AP71" i="4"/>
  <c r="AO71" i="4"/>
  <c r="AN71" i="4"/>
  <c r="AM71" i="4"/>
  <c r="AL71" i="4"/>
  <c r="AK71" i="4"/>
  <c r="AJ71" i="4"/>
  <c r="AH71" i="4"/>
  <c r="AG71" i="4"/>
  <c r="AD71" i="4"/>
  <c r="AC71" i="4"/>
  <c r="AA71" i="4"/>
  <c r="Z71" i="4"/>
  <c r="Y71" i="4"/>
  <c r="X71" i="4"/>
  <c r="V71" i="4"/>
  <c r="Q71" i="4"/>
  <c r="P71" i="4"/>
  <c r="O71" i="4"/>
  <c r="M71" i="4"/>
  <c r="L71" i="4"/>
  <c r="J71" i="4"/>
  <c r="I71" i="4"/>
  <c r="H71" i="4"/>
  <c r="G71" i="4"/>
  <c r="F71" i="4"/>
  <c r="BP70" i="4"/>
  <c r="BO70" i="4"/>
  <c r="BN70" i="4"/>
  <c r="BM70" i="4"/>
  <c r="BL70" i="4"/>
  <c r="BK70" i="4"/>
  <c r="BJ70" i="4"/>
  <c r="BI70" i="4"/>
  <c r="BH70" i="4"/>
  <c r="BG70" i="4"/>
  <c r="BF70" i="4"/>
  <c r="BE70" i="4"/>
  <c r="BD70" i="4"/>
  <c r="BC70" i="4"/>
  <c r="BB70" i="4"/>
  <c r="BA70" i="4"/>
  <c r="AZ70" i="4"/>
  <c r="AY70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BR69" i="4"/>
  <c r="BQ69" i="4"/>
  <c r="BR68" i="4"/>
  <c r="BQ68" i="4"/>
  <c r="BR67" i="4"/>
  <c r="BQ67" i="4"/>
  <c r="BR66" i="4"/>
  <c r="BQ66" i="4"/>
  <c r="BR65" i="4"/>
  <c r="BQ65" i="4"/>
  <c r="BR64" i="4"/>
  <c r="BQ64" i="4"/>
  <c r="BR63" i="4"/>
  <c r="BQ63" i="4"/>
  <c r="BQ62" i="4"/>
  <c r="BR61" i="4"/>
  <c r="BQ61" i="4"/>
  <c r="BQ60" i="4"/>
  <c r="BQ59" i="4"/>
  <c r="BQ58" i="4"/>
  <c r="BR57" i="4"/>
  <c r="BQ57" i="4"/>
  <c r="BR56" i="4"/>
  <c r="BQ56" i="4"/>
  <c r="BR55" i="4"/>
  <c r="BQ55" i="4"/>
  <c r="BQ54" i="4"/>
  <c r="BR53" i="4"/>
  <c r="BQ53" i="4"/>
  <c r="BR52" i="4"/>
  <c r="BQ52" i="4"/>
  <c r="BR51" i="4"/>
  <c r="BQ51" i="4"/>
  <c r="BR50" i="4"/>
  <c r="BQ50" i="4"/>
  <c r="BQ49" i="4"/>
  <c r="BR48" i="4"/>
  <c r="BQ48" i="4"/>
  <c r="BR47" i="4"/>
  <c r="BQ47" i="4"/>
  <c r="BR46" i="4"/>
  <c r="BQ46" i="4"/>
  <c r="BR45" i="4"/>
  <c r="BQ45" i="4"/>
  <c r="BQ44" i="4"/>
  <c r="BR43" i="4"/>
  <c r="BQ43" i="4"/>
  <c r="BR42" i="4"/>
  <c r="BQ42" i="4"/>
  <c r="BR41" i="4"/>
  <c r="BQ41" i="4"/>
  <c r="BR40" i="4"/>
  <c r="BQ40" i="4"/>
  <c r="BR39" i="4"/>
  <c r="BQ39" i="4"/>
  <c r="BR38" i="4"/>
  <c r="BQ38" i="4"/>
  <c r="BR37" i="4"/>
  <c r="BQ37" i="4"/>
  <c r="BQ36" i="4"/>
  <c r="BR35" i="4"/>
  <c r="BQ35" i="4"/>
  <c r="BR34" i="4"/>
  <c r="BQ34" i="4"/>
  <c r="BQ33" i="4"/>
  <c r="BQ32" i="4"/>
  <c r="BR31" i="4"/>
  <c r="BQ31" i="4"/>
  <c r="BR30" i="4"/>
  <c r="BQ30" i="4"/>
  <c r="BQ29" i="4"/>
  <c r="BQ28" i="4"/>
  <c r="BR27" i="4"/>
  <c r="BQ27" i="4"/>
  <c r="BQ26" i="4"/>
  <c r="BR25" i="4"/>
  <c r="BQ25" i="4"/>
  <c r="BR24" i="4"/>
  <c r="BQ24" i="4"/>
  <c r="BQ23" i="4"/>
  <c r="BQ22" i="4"/>
  <c r="BQ21" i="4"/>
  <c r="BQ20" i="4"/>
  <c r="BQ19" i="4"/>
  <c r="BR18" i="4"/>
  <c r="BQ18" i="4"/>
  <c r="BQ17" i="4"/>
  <c r="BR16" i="4"/>
  <c r="BQ16" i="4"/>
  <c r="BQ15" i="4"/>
  <c r="BR14" i="4"/>
  <c r="BQ14" i="4"/>
  <c r="BQ13" i="4"/>
  <c r="BR12" i="4"/>
  <c r="BQ12" i="4"/>
  <c r="BR11" i="4"/>
  <c r="BQ11" i="4"/>
  <c r="BR10" i="4"/>
  <c r="BQ10" i="4"/>
  <c r="BR9" i="4"/>
  <c r="BQ9" i="4"/>
  <c r="BR8" i="4"/>
  <c r="BQ8" i="4"/>
  <c r="BR7" i="4"/>
  <c r="BQ7" i="4"/>
  <c r="BQ6" i="4"/>
  <c r="BQ5" i="4"/>
  <c r="BR4" i="4"/>
  <c r="BQ4" i="4"/>
  <c r="BR3" i="4"/>
  <c r="BQ3" i="4"/>
  <c r="BQ70" i="4" l="1"/>
  <c r="BQ72" i="4" s="1"/>
  <c r="H26" i="3"/>
  <c r="J13" i="3"/>
</calcChain>
</file>

<file path=xl/sharedStrings.xml><?xml version="1.0" encoding="utf-8"?>
<sst xmlns="http://schemas.openxmlformats.org/spreadsheetml/2006/main" count="201" uniqueCount="112">
  <si>
    <t>LF 11: Water</t>
  </si>
  <si>
    <t>LF 20: Developed</t>
  </si>
  <si>
    <t>LF 33: Sparsely Vegetated</t>
  </si>
  <si>
    <t>LF 45: Central Interior and Appalachian Herbaceous Wetland</t>
  </si>
  <si>
    <t>LF 46: Atlantic Coastal Plain Swamp</t>
  </si>
  <si>
    <t>LF 47: Gulf Coastal Plain Swamp</t>
  </si>
  <si>
    <t>LF 48: Pocosin</t>
  </si>
  <si>
    <t>LF 50: Tidal Flats and Marshes</t>
  </si>
  <si>
    <t>LF 51: Introduced Upland Vegetation - Tree</t>
  </si>
  <si>
    <t>LF 52: Introduced Upland Vegetation - Shrub</t>
  </si>
  <si>
    <t>LF 53: Ruderal Forest</t>
  </si>
  <si>
    <t>LF 54: Introduced Upland Vegetation - Herbaceous</t>
  </si>
  <si>
    <t>LF 57: Dunes and Maritime Grasslands</t>
  </si>
  <si>
    <t>LF 58: Introduced Woody Wetlands and Riparian Vegetation</t>
  </si>
  <si>
    <t>LF 59: Introduced Herbaceous Wetland and Riparian Vegetation</t>
  </si>
  <si>
    <t>LF 61: Managed Tree Plantation</t>
  </si>
  <si>
    <t>LF 62: Recently Logged - Herbaceous</t>
  </si>
  <si>
    <t>LF 63: Recently Logged - Shrub</t>
  </si>
  <si>
    <t>LF 64: Recently Logged - Tree</t>
  </si>
  <si>
    <t>LF 66: Recently Burned - Herbaceous</t>
  </si>
  <si>
    <t>LF 70: Gulf Coastal Plain Herbaceous Wetland</t>
  </si>
  <si>
    <t>LF 80: Agriculture</t>
  </si>
  <si>
    <t>SAF 100: Pond Cypress</t>
  </si>
  <si>
    <t>SAF 105: Tropical Hardwoods</t>
  </si>
  <si>
    <t>SAF 106: Mangrove</t>
  </si>
  <si>
    <t>SAF 110: Black Oak</t>
  </si>
  <si>
    <t>SAF 26: Sugar Maple-Basswood</t>
  </si>
  <si>
    <t>SAF 40: Post Oak-Blackjack Oak</t>
  </si>
  <si>
    <t>SAF 44: Chestnut Oak</t>
  </si>
  <si>
    <t>SAF 46: Eastern Redcedar</t>
  </si>
  <si>
    <t>SAF 51: White Pine-Chestnut Oak</t>
  </si>
  <si>
    <t>SAF 52: White Oak-Black Oak-Northern Red Oak</t>
  </si>
  <si>
    <t>SAF 53: White Oak</t>
  </si>
  <si>
    <t>SAF 58: Yellow Poplar-Eastern Hemlock</t>
  </si>
  <si>
    <t>SAF 59: Yellow Poplar-White Oak-Northern Red Oak</t>
  </si>
  <si>
    <t>SAF 60: Sugar Maple-Beech</t>
  </si>
  <si>
    <t>SAF 61: River Birch-Sycamore</t>
  </si>
  <si>
    <t>SAF 70: Longleaf Pine</t>
  </si>
  <si>
    <t>SAF 71: Longleaf Pine-Scrub Oak</t>
  </si>
  <si>
    <t>SAF 72: Southern Scrub Oak</t>
  </si>
  <si>
    <t>SAF 74: Cabbage Palmetto</t>
  </si>
  <si>
    <t>SAF 75: Shortleaf Pine</t>
  </si>
  <si>
    <t>SAF 76: Shortleaf Pine-Oak</t>
  </si>
  <si>
    <t>SAF 79: Virginia Pine</t>
  </si>
  <si>
    <t>SAF 82: Loblolly Pine-Hardwood</t>
  </si>
  <si>
    <t>SAF 83: Longleaf Pine-Slash Pine</t>
  </si>
  <si>
    <t>SAF 84: Slash Pine</t>
  </si>
  <si>
    <t>SAF 88: Willow Oak-Water Oak-Diamondleaf Oak</t>
  </si>
  <si>
    <t>SAF 89: Live Oak</t>
  </si>
  <si>
    <t>SAF 91: Swamp Chestnut Oak-Cherrybark Oak</t>
  </si>
  <si>
    <t>SAF 92: Sweetgum-Willow Oak</t>
  </si>
  <si>
    <t>SAF 94: Sycamore-Sweet Gum-American Elm</t>
  </si>
  <si>
    <t>SAF 96: Overcup Oak-Water Hickory</t>
  </si>
  <si>
    <t>SAF 97: Atlantic White Cedar</t>
  </si>
  <si>
    <t>SAF 98 : Pond Pine</t>
  </si>
  <si>
    <t>SRM 601: Bluestem Prairie</t>
  </si>
  <si>
    <t>SRM 710: Bluestem Prairie</t>
  </si>
  <si>
    <t>SRM 717: Little Bluestem-Indiangrass-Texas Wintergrass</t>
  </si>
  <si>
    <t>SRM 723: Sea Oats</t>
  </si>
  <si>
    <t>SRM 732: Cross Timbers-Texas Little Bluestem-Post Oak</t>
  </si>
  <si>
    <t>SRM 803: Missouri Glades</t>
  </si>
  <si>
    <t>SRM 806: Gulf Coast Salt Marsh</t>
  </si>
  <si>
    <t>SRM 807: Gulf Coast Fresh Marsh</t>
  </si>
  <si>
    <t>SRM 811: South Florida Flatwoods</t>
  </si>
  <si>
    <t>SRM 814: Cabbage Palms Flatwoods</t>
  </si>
  <si>
    <t>SRM 818: Florida Salt Marsh</t>
  </si>
  <si>
    <t>SRM 819: Freshwater Marsh and Ponds</t>
  </si>
  <si>
    <t>Row Totals</t>
  </si>
  <si>
    <t>Percent Row Agreement</t>
  </si>
  <si>
    <t>Column Totals</t>
  </si>
  <si>
    <t>Percent Column Agreement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</si>
  <si>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</si>
  <si>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</si>
  <si>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</si>
  <si>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</si>
  <si>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</si>
  <si>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</si>
  <si>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</si>
  <si>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</si>
  <si>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</si>
  <si>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</si>
  <si>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</si>
  <si>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</si>
  <si>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</si>
  <si>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</si>
  <si>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</si>
  <si>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</si>
  <si>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</si>
  <si>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</si>
  <si>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</si>
  <si>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</si>
  <si>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</si>
  <si>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</si>
  <si>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</si>
  <si>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</si>
  <si>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</si>
  <si>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</si>
  <si>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</si>
  <si>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</si>
  <si>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</si>
  <si>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</si>
  <si>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</si>
  <si>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</si>
  <si>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</si>
  <si>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</si>
  <si>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Contingency Table Rows represent Remap LANDFIRE Existing Vegetation Type (EVT) spatial data for SAF/SRM</t>
  </si>
  <si>
    <t>LFRDB Designation</t>
  </si>
  <si>
    <t>LANDFIRE Map</t>
  </si>
  <si>
    <t>SAF/SRM types are cross-walked from Ecological Systems and are not independently mapped</t>
  </si>
  <si>
    <t>Matching Pixels</t>
  </si>
  <si>
    <t>All Assessed SAF_SRM Categories are represented. Users are cautioned that agreement between plot and map product is not possible</t>
  </si>
  <si>
    <t>for some categories because there are no corresponding LFRDB plots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</si>
</sst>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5">
    <xf numFmtId="0" fontId="0" fillId="0" borderId="0" xfId="0"/>
    <xf numFmtId="0" fontId="18" fillId="0" borderId="0" xfId="0" applyFont="1"/>
    <xf numFmtId="0" fontId="0" fillId="0" borderId="0" xfId="0" applyAlignment="1">
      <alignment horizontal="center"/>
    </xf>
    <xf numFmtId="0" fontId="19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0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21" fillId="0" borderId="0" xfId="0" applyFont="1"/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/>
    </xf>
    <xf numFmtId="0" fontId="22" fillId="0" borderId="0" xfId="0" applyFont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121920</xdr:colOff>
      <xdr:row>0</xdr:row>
      <xdr:rowOff>83820</xdr:rowOff>
    </xdr:from>
    <xdr:to>
      <xdr:col>2</xdr:col>
      <xdr:colOff>1112520</xdr:colOff>
      <xdr:row>0</xdr:row>
      <xdr:rowOff>198120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1B8366BB-0A57-44EA-A89A-5972BDA6B2CF}"/>
            </a:ext>
          </a:extLst>
        </xdr:cNvPr>
        <xdr:cNvSpPr/>
      </xdr:nvSpPr>
      <xdr:spPr>
        <a:xfrm>
          <a:off x="3268980" y="83820"/>
          <a:ext cx="990600" cy="1143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762000</xdr:colOff>
      <xdr:row>1</xdr:row>
      <xdr:rowOff>190500</xdr:rowOff>
    </xdr:from>
    <xdr:to>
      <xdr:col>0</xdr:col>
      <xdr:colOff>899160</xdr:colOff>
      <xdr:row>1</xdr:row>
      <xdr:rowOff>685800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5D5F886A-3EAA-41A8-B4A7-91246E081B8B}"/>
            </a:ext>
          </a:extLst>
        </xdr:cNvPr>
        <xdr:cNvSpPr/>
      </xdr:nvSpPr>
      <xdr:spPr>
        <a:xfrm>
          <a:off x="762000" y="457200"/>
          <a:ext cx="137160" cy="4953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5800A-F35F-4BA3-AD79-1E6B29374FFD}">
  <sheetPr>
    <tabColor rgb="FFFF0000"/>
  </sheetPr>
  <dimension ref="B1:D24"/>
  <sheetViews>
    <sheetView tabSelected="1" workbookViewId="0">
      <selection activeCell="K5" sqref="K5"/>
    </sheetView>
  </sheetViews>
  <sheetFormatPr defaultRowHeight="23.4" x14ac:dyDescent="0.45"/>
  <cols>
    <col min="1" max="1" width="3.5546875" customWidth="1"/>
    <col min="2" max="2" width="8.88671875" style="36"/>
  </cols>
  <sheetData>
    <row r="1" spans="2:4" ht="11.4" customHeight="1" x14ac:dyDescent="0.45"/>
    <row r="2" spans="2:4" ht="22.2" customHeight="1" x14ac:dyDescent="0.45">
      <c r="B2" s="36" t="s">
        <v>108</v>
      </c>
    </row>
    <row r="3" spans="2:4" ht="11.4" customHeight="1" x14ac:dyDescent="0.45"/>
    <row r="4" spans="2:4" x14ac:dyDescent="0.45">
      <c r="B4" s="36" t="s">
        <v>94</v>
      </c>
    </row>
    <row r="5" spans="2:4" x14ac:dyDescent="0.45">
      <c r="B5" s="36" t="s">
        <v>95</v>
      </c>
    </row>
    <row r="6" spans="2:4" ht="15.6" customHeight="1" x14ac:dyDescent="0.45"/>
    <row r="7" spans="2:4" x14ac:dyDescent="0.45">
      <c r="B7" s="36" t="s">
        <v>96</v>
      </c>
    </row>
    <row r="8" spans="2:4" ht="18" customHeight="1" x14ac:dyDescent="0.45"/>
    <row r="9" spans="2:4" x14ac:dyDescent="0.45">
      <c r="B9" s="36" t="s">
        <v>105</v>
      </c>
    </row>
    <row r="10" spans="2:4" x14ac:dyDescent="0.45">
      <c r="C10" s="51" t="s">
        <v>110</v>
      </c>
    </row>
    <row r="11" spans="2:4" x14ac:dyDescent="0.45">
      <c r="D11" s="51" t="s">
        <v>111</v>
      </c>
    </row>
    <row r="12" spans="2:4" ht="15" customHeight="1" x14ac:dyDescent="0.45"/>
    <row r="13" spans="2:4" x14ac:dyDescent="0.45">
      <c r="B13" s="36" t="s">
        <v>97</v>
      </c>
    </row>
    <row r="14" spans="2:4" ht="16.8" customHeight="1" x14ac:dyDescent="0.45"/>
    <row r="15" spans="2:4" x14ac:dyDescent="0.45">
      <c r="B15" s="36" t="s">
        <v>98</v>
      </c>
    </row>
    <row r="16" spans="2:4" ht="15" customHeight="1" x14ac:dyDescent="0.45"/>
    <row r="17" spans="2:2" x14ac:dyDescent="0.45">
      <c r="B17" s="36" t="s">
        <v>99</v>
      </c>
    </row>
    <row r="18" spans="2:2" ht="15.6" customHeight="1" x14ac:dyDescent="0.45"/>
    <row r="19" spans="2:2" x14ac:dyDescent="0.45">
      <c r="B19" s="36" t="s">
        <v>100</v>
      </c>
    </row>
    <row r="20" spans="2:2" x14ac:dyDescent="0.45">
      <c r="B20" s="36" t="s">
        <v>101</v>
      </c>
    </row>
    <row r="21" spans="2:2" x14ac:dyDescent="0.45">
      <c r="B21" s="36" t="s">
        <v>102</v>
      </c>
    </row>
    <row r="22" spans="2:2" ht="15" customHeight="1" x14ac:dyDescent="0.45"/>
    <row r="23" spans="2:2" x14ac:dyDescent="0.45">
      <c r="B23" s="36" t="s">
        <v>103</v>
      </c>
    </row>
    <row r="24" spans="2:2" x14ac:dyDescent="0.45">
      <c r="B24" s="36" t="s">
        <v>104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B711C-6801-411D-B82C-DAE421527586}">
  <dimension ref="A1:BR72"/>
  <sheetViews>
    <sheetView workbookViewId="0">
      <selection activeCell="A13" sqref="A13"/>
    </sheetView>
  </sheetViews>
  <sheetFormatPr defaultColWidth="20" defaultRowHeight="14.4" x14ac:dyDescent="0.3"/>
  <cols>
    <col min="1" max="1" width="25.88671875" style="37" customWidth="1"/>
    <col min="2" max="16384" width="20" style="39"/>
  </cols>
  <sheetData>
    <row r="1" spans="1:70" ht="21" customHeight="1" x14ac:dyDescent="0.3">
      <c r="B1" s="38" t="s">
        <v>106</v>
      </c>
    </row>
    <row r="2" spans="1:70" s="37" customFormat="1" ht="57.6" x14ac:dyDescent="0.3">
      <c r="A2" s="48" t="s">
        <v>107</v>
      </c>
      <c r="B2" s="40" t="s">
        <v>0</v>
      </c>
      <c r="C2" s="40" t="s">
        <v>1</v>
      </c>
      <c r="D2" s="41" t="s">
        <v>2</v>
      </c>
      <c r="E2" s="41" t="s">
        <v>3</v>
      </c>
      <c r="F2" s="41" t="s">
        <v>4</v>
      </c>
      <c r="G2" s="41" t="s">
        <v>5</v>
      </c>
      <c r="H2" s="41" t="s">
        <v>6</v>
      </c>
      <c r="I2" s="41" t="s">
        <v>7</v>
      </c>
      <c r="J2" s="41" t="s">
        <v>8</v>
      </c>
      <c r="K2" s="41" t="s">
        <v>9</v>
      </c>
      <c r="L2" s="41" t="s">
        <v>10</v>
      </c>
      <c r="M2" s="41" t="s">
        <v>11</v>
      </c>
      <c r="N2" s="41" t="s">
        <v>12</v>
      </c>
      <c r="O2" s="41" t="s">
        <v>13</v>
      </c>
      <c r="P2" s="41" t="s">
        <v>14</v>
      </c>
      <c r="Q2" s="41" t="s">
        <v>15</v>
      </c>
      <c r="R2" s="41" t="s">
        <v>16</v>
      </c>
      <c r="S2" s="41" t="s">
        <v>17</v>
      </c>
      <c r="T2" s="41" t="s">
        <v>18</v>
      </c>
      <c r="U2" s="41" t="s">
        <v>19</v>
      </c>
      <c r="V2" s="41" t="s">
        <v>20</v>
      </c>
      <c r="W2" s="41" t="s">
        <v>21</v>
      </c>
      <c r="X2" s="41" t="s">
        <v>22</v>
      </c>
      <c r="Y2" s="41" t="s">
        <v>23</v>
      </c>
      <c r="Z2" s="41" t="s">
        <v>24</v>
      </c>
      <c r="AA2" s="41" t="s">
        <v>25</v>
      </c>
      <c r="AB2" s="41" t="s">
        <v>26</v>
      </c>
      <c r="AC2" s="41" t="s">
        <v>27</v>
      </c>
      <c r="AD2" s="41" t="s">
        <v>28</v>
      </c>
      <c r="AE2" s="41" t="s">
        <v>29</v>
      </c>
      <c r="AF2" s="41" t="s">
        <v>30</v>
      </c>
      <c r="AG2" s="41" t="s">
        <v>31</v>
      </c>
      <c r="AH2" s="41" t="s">
        <v>32</v>
      </c>
      <c r="AI2" s="41" t="s">
        <v>33</v>
      </c>
      <c r="AJ2" s="41" t="s">
        <v>34</v>
      </c>
      <c r="AK2" s="41" t="s">
        <v>35</v>
      </c>
      <c r="AL2" s="41" t="s">
        <v>36</v>
      </c>
      <c r="AM2" s="41" t="s">
        <v>37</v>
      </c>
      <c r="AN2" s="41" t="s">
        <v>38</v>
      </c>
      <c r="AO2" s="41" t="s">
        <v>39</v>
      </c>
      <c r="AP2" s="41" t="s">
        <v>40</v>
      </c>
      <c r="AQ2" s="41" t="s">
        <v>41</v>
      </c>
      <c r="AR2" s="41" t="s">
        <v>42</v>
      </c>
      <c r="AS2" s="41" t="s">
        <v>43</v>
      </c>
      <c r="AT2" s="41" t="s">
        <v>44</v>
      </c>
      <c r="AU2" s="41" t="s">
        <v>45</v>
      </c>
      <c r="AV2" s="41" t="s">
        <v>46</v>
      </c>
      <c r="AW2" s="41" t="s">
        <v>47</v>
      </c>
      <c r="AX2" s="41" t="s">
        <v>48</v>
      </c>
      <c r="AY2" s="41" t="s">
        <v>49</v>
      </c>
      <c r="AZ2" s="41" t="s">
        <v>50</v>
      </c>
      <c r="BA2" s="41" t="s">
        <v>51</v>
      </c>
      <c r="BB2" s="41" t="s">
        <v>52</v>
      </c>
      <c r="BC2" s="41" t="s">
        <v>53</v>
      </c>
      <c r="BD2" s="41" t="s">
        <v>54</v>
      </c>
      <c r="BE2" s="41" t="s">
        <v>55</v>
      </c>
      <c r="BF2" s="41" t="s">
        <v>56</v>
      </c>
      <c r="BG2" s="41" t="s">
        <v>57</v>
      </c>
      <c r="BH2" s="41" t="s">
        <v>58</v>
      </c>
      <c r="BI2" s="41" t="s">
        <v>59</v>
      </c>
      <c r="BJ2" s="41" t="s">
        <v>60</v>
      </c>
      <c r="BK2" s="41" t="s">
        <v>61</v>
      </c>
      <c r="BL2" s="41" t="s">
        <v>62</v>
      </c>
      <c r="BM2" s="41" t="s">
        <v>63</v>
      </c>
      <c r="BN2" s="41" t="s">
        <v>64</v>
      </c>
      <c r="BO2" s="41" t="s">
        <v>65</v>
      </c>
      <c r="BP2" s="41" t="s">
        <v>66</v>
      </c>
      <c r="BQ2" s="41" t="s">
        <v>67</v>
      </c>
      <c r="BR2" s="41" t="s">
        <v>68</v>
      </c>
    </row>
    <row r="3" spans="1:70" x14ac:dyDescent="0.3">
      <c r="A3" s="49" t="s">
        <v>0</v>
      </c>
      <c r="B3" s="42">
        <v>0</v>
      </c>
      <c r="C3" s="43">
        <v>0</v>
      </c>
      <c r="D3" s="43">
        <v>0</v>
      </c>
      <c r="E3" s="43">
        <v>0</v>
      </c>
      <c r="F3" s="43">
        <v>4</v>
      </c>
      <c r="G3" s="43">
        <v>0</v>
      </c>
      <c r="H3" s="43">
        <v>0</v>
      </c>
      <c r="I3" s="43">
        <v>64</v>
      </c>
      <c r="J3" s="43">
        <v>0</v>
      </c>
      <c r="K3" s="43">
        <v>0</v>
      </c>
      <c r="L3" s="43">
        <v>0</v>
      </c>
      <c r="M3" s="43">
        <v>7</v>
      </c>
      <c r="N3" s="43">
        <v>0</v>
      </c>
      <c r="O3" s="43">
        <v>0</v>
      </c>
      <c r="P3" s="43">
        <v>13</v>
      </c>
      <c r="Q3" s="43">
        <v>0</v>
      </c>
      <c r="R3" s="43">
        <v>0</v>
      </c>
      <c r="S3" s="43">
        <v>0</v>
      </c>
      <c r="T3" s="43">
        <v>0</v>
      </c>
      <c r="U3" s="43">
        <v>0</v>
      </c>
      <c r="V3" s="43">
        <v>3</v>
      </c>
      <c r="W3" s="43">
        <v>0</v>
      </c>
      <c r="X3" s="43">
        <v>0</v>
      </c>
      <c r="Y3" s="43">
        <v>8</v>
      </c>
      <c r="Z3" s="43">
        <v>7</v>
      </c>
      <c r="AA3" s="43">
        <v>0</v>
      </c>
      <c r="AB3" s="43">
        <v>0</v>
      </c>
      <c r="AC3" s="43">
        <v>0</v>
      </c>
      <c r="AD3" s="43">
        <v>0</v>
      </c>
      <c r="AE3" s="43">
        <v>0</v>
      </c>
      <c r="AF3" s="43">
        <v>0</v>
      </c>
      <c r="AG3" s="43">
        <v>1</v>
      </c>
      <c r="AH3" s="43">
        <v>0</v>
      </c>
      <c r="AI3" s="43">
        <v>0</v>
      </c>
      <c r="AJ3" s="43">
        <v>0</v>
      </c>
      <c r="AK3" s="43">
        <v>0</v>
      </c>
      <c r="AL3" s="43">
        <v>5</v>
      </c>
      <c r="AM3" s="43">
        <v>0</v>
      </c>
      <c r="AN3" s="43">
        <v>0</v>
      </c>
      <c r="AO3" s="43">
        <v>1</v>
      </c>
      <c r="AP3" s="43">
        <v>3</v>
      </c>
      <c r="AQ3" s="43">
        <v>0</v>
      </c>
      <c r="AR3" s="43">
        <v>0</v>
      </c>
      <c r="AS3" s="43">
        <v>0</v>
      </c>
      <c r="AT3" s="43">
        <v>0</v>
      </c>
      <c r="AU3" s="43">
        <v>0</v>
      </c>
      <c r="AV3" s="43">
        <v>0</v>
      </c>
      <c r="AW3" s="43">
        <v>0</v>
      </c>
      <c r="AX3" s="43">
        <v>0</v>
      </c>
      <c r="AY3" s="43">
        <v>0</v>
      </c>
      <c r="AZ3" s="43">
        <v>16</v>
      </c>
      <c r="BA3" s="43">
        <v>0</v>
      </c>
      <c r="BB3" s="43">
        <v>0</v>
      </c>
      <c r="BC3" s="43">
        <v>0</v>
      </c>
      <c r="BD3" s="43">
        <v>0</v>
      </c>
      <c r="BE3" s="43">
        <v>0</v>
      </c>
      <c r="BF3" s="43">
        <v>0</v>
      </c>
      <c r="BG3" s="43">
        <v>0</v>
      </c>
      <c r="BH3" s="43">
        <v>15</v>
      </c>
      <c r="BI3" s="43">
        <v>0</v>
      </c>
      <c r="BJ3" s="43">
        <v>1</v>
      </c>
      <c r="BK3" s="43">
        <v>99</v>
      </c>
      <c r="BL3" s="43">
        <v>28</v>
      </c>
      <c r="BM3" s="43">
        <v>0</v>
      </c>
      <c r="BN3" s="43">
        <v>0</v>
      </c>
      <c r="BO3" s="43">
        <v>26</v>
      </c>
      <c r="BP3" s="43">
        <v>3</v>
      </c>
      <c r="BQ3" s="44">
        <f t="shared" ref="BQ3:BQ34" si="0">SUM(B3:BP3)</f>
        <v>304</v>
      </c>
      <c r="BR3" s="45">
        <f>ROUND((0/304),2)</f>
        <v>0</v>
      </c>
    </row>
    <row r="4" spans="1:70" x14ac:dyDescent="0.3">
      <c r="A4" s="49" t="s">
        <v>1</v>
      </c>
      <c r="B4" s="43">
        <v>0</v>
      </c>
      <c r="C4" s="42">
        <v>0</v>
      </c>
      <c r="D4" s="43">
        <v>0</v>
      </c>
      <c r="E4" s="43">
        <v>0</v>
      </c>
      <c r="F4" s="43">
        <v>20</v>
      </c>
      <c r="G4" s="43">
        <v>11</v>
      </c>
      <c r="H4" s="43">
        <v>12</v>
      </c>
      <c r="I4" s="43">
        <v>2</v>
      </c>
      <c r="J4" s="43">
        <v>25</v>
      </c>
      <c r="K4" s="43">
        <v>1</v>
      </c>
      <c r="L4" s="43">
        <v>11</v>
      </c>
      <c r="M4" s="43">
        <v>8</v>
      </c>
      <c r="N4" s="43">
        <v>0</v>
      </c>
      <c r="O4" s="43">
        <v>3</v>
      </c>
      <c r="P4" s="43">
        <v>0</v>
      </c>
      <c r="Q4" s="43">
        <v>19</v>
      </c>
      <c r="R4" s="43">
        <v>0</v>
      </c>
      <c r="S4" s="43">
        <v>0</v>
      </c>
      <c r="T4" s="43">
        <v>0</v>
      </c>
      <c r="U4" s="43">
        <v>0</v>
      </c>
      <c r="V4" s="43">
        <v>3</v>
      </c>
      <c r="W4" s="43">
        <v>0</v>
      </c>
      <c r="X4" s="43">
        <v>4</v>
      </c>
      <c r="Y4" s="43">
        <v>17</v>
      </c>
      <c r="Z4" s="43">
        <v>4</v>
      </c>
      <c r="AA4" s="43">
        <v>1</v>
      </c>
      <c r="AB4" s="43">
        <v>0</v>
      </c>
      <c r="AC4" s="43">
        <v>6</v>
      </c>
      <c r="AD4" s="43">
        <v>6</v>
      </c>
      <c r="AE4" s="43">
        <v>0</v>
      </c>
      <c r="AF4" s="43">
        <v>0</v>
      </c>
      <c r="AG4" s="43">
        <v>11</v>
      </c>
      <c r="AH4" s="43">
        <v>7</v>
      </c>
      <c r="AI4" s="43">
        <v>1</v>
      </c>
      <c r="AJ4" s="43">
        <v>12</v>
      </c>
      <c r="AK4" s="43">
        <v>0</v>
      </c>
      <c r="AL4" s="43">
        <v>2</v>
      </c>
      <c r="AM4" s="43">
        <v>8</v>
      </c>
      <c r="AN4" s="43">
        <v>42</v>
      </c>
      <c r="AO4" s="43">
        <v>109</v>
      </c>
      <c r="AP4" s="43">
        <v>21</v>
      </c>
      <c r="AQ4" s="43">
        <v>0</v>
      </c>
      <c r="AR4" s="43">
        <v>11</v>
      </c>
      <c r="AS4" s="43">
        <v>3</v>
      </c>
      <c r="AT4" s="43">
        <v>2</v>
      </c>
      <c r="AU4" s="43">
        <v>41</v>
      </c>
      <c r="AV4" s="43">
        <v>0</v>
      </c>
      <c r="AW4" s="43">
        <v>2</v>
      </c>
      <c r="AX4" s="43">
        <v>21</v>
      </c>
      <c r="AY4" s="43">
        <v>0</v>
      </c>
      <c r="AZ4" s="43">
        <v>18</v>
      </c>
      <c r="BA4" s="43">
        <v>0</v>
      </c>
      <c r="BB4" s="43">
        <v>1</v>
      </c>
      <c r="BC4" s="43">
        <v>8</v>
      </c>
      <c r="BD4" s="43">
        <v>4</v>
      </c>
      <c r="BE4" s="43">
        <v>0</v>
      </c>
      <c r="BF4" s="43">
        <v>1</v>
      </c>
      <c r="BG4" s="43">
        <v>0</v>
      </c>
      <c r="BH4" s="43">
        <v>5</v>
      </c>
      <c r="BI4" s="43">
        <v>0</v>
      </c>
      <c r="BJ4" s="43">
        <v>6</v>
      </c>
      <c r="BK4" s="43">
        <v>0</v>
      </c>
      <c r="BL4" s="43">
        <v>3</v>
      </c>
      <c r="BM4" s="43">
        <v>8</v>
      </c>
      <c r="BN4" s="43">
        <v>0</v>
      </c>
      <c r="BO4" s="43">
        <v>0</v>
      </c>
      <c r="BP4" s="43">
        <v>12</v>
      </c>
      <c r="BQ4" s="44">
        <f t="shared" si="0"/>
        <v>512</v>
      </c>
      <c r="BR4" s="45">
        <f>ROUND((0/512),2)</f>
        <v>0</v>
      </c>
    </row>
    <row r="5" spans="1:70" x14ac:dyDescent="0.3">
      <c r="A5" s="49" t="s">
        <v>2</v>
      </c>
      <c r="B5" s="43">
        <v>0</v>
      </c>
      <c r="C5" s="43">
        <v>0</v>
      </c>
      <c r="D5" s="42">
        <v>0</v>
      </c>
      <c r="E5" s="43">
        <v>0</v>
      </c>
      <c r="F5" s="43">
        <v>0</v>
      </c>
      <c r="G5" s="43">
        <v>0</v>
      </c>
      <c r="H5" s="43">
        <v>0</v>
      </c>
      <c r="I5" s="43">
        <v>1</v>
      </c>
      <c r="J5" s="43">
        <v>0</v>
      </c>
      <c r="K5" s="43">
        <v>0</v>
      </c>
      <c r="L5" s="43">
        <v>0</v>
      </c>
      <c r="M5" s="43">
        <v>0</v>
      </c>
      <c r="N5" s="43">
        <v>0</v>
      </c>
      <c r="O5" s="43">
        <v>0</v>
      </c>
      <c r="P5" s="43">
        <v>0</v>
      </c>
      <c r="Q5" s="43">
        <v>0</v>
      </c>
      <c r="R5" s="43">
        <v>0</v>
      </c>
      <c r="S5" s="43">
        <v>0</v>
      </c>
      <c r="T5" s="43">
        <v>0</v>
      </c>
      <c r="U5" s="43">
        <v>0</v>
      </c>
      <c r="V5" s="43">
        <v>4</v>
      </c>
      <c r="W5" s="43">
        <v>0</v>
      </c>
      <c r="X5" s="43">
        <v>0</v>
      </c>
      <c r="Y5" s="43">
        <v>0</v>
      </c>
      <c r="Z5" s="43">
        <v>0</v>
      </c>
      <c r="AA5" s="43">
        <v>0</v>
      </c>
      <c r="AB5" s="43">
        <v>0</v>
      </c>
      <c r="AC5" s="43">
        <v>0</v>
      </c>
      <c r="AD5" s="43">
        <v>0</v>
      </c>
      <c r="AE5" s="43">
        <v>0</v>
      </c>
      <c r="AF5" s="43">
        <v>0</v>
      </c>
      <c r="AG5" s="43">
        <v>0</v>
      </c>
      <c r="AH5" s="43">
        <v>0</v>
      </c>
      <c r="AI5" s="43">
        <v>0</v>
      </c>
      <c r="AJ5" s="43">
        <v>0</v>
      </c>
      <c r="AK5" s="43">
        <v>0</v>
      </c>
      <c r="AL5" s="43">
        <v>0</v>
      </c>
      <c r="AM5" s="43">
        <v>0</v>
      </c>
      <c r="AN5" s="43">
        <v>0</v>
      </c>
      <c r="AO5" s="43">
        <v>0</v>
      </c>
      <c r="AP5" s="43">
        <v>0</v>
      </c>
      <c r="AQ5" s="43">
        <v>0</v>
      </c>
      <c r="AR5" s="43">
        <v>0</v>
      </c>
      <c r="AS5" s="43">
        <v>0</v>
      </c>
      <c r="AT5" s="43">
        <v>0</v>
      </c>
      <c r="AU5" s="43">
        <v>0</v>
      </c>
      <c r="AV5" s="43">
        <v>0</v>
      </c>
      <c r="AW5" s="43">
        <v>0</v>
      </c>
      <c r="AX5" s="43">
        <v>0</v>
      </c>
      <c r="AY5" s="43">
        <v>0</v>
      </c>
      <c r="AZ5" s="43">
        <v>0</v>
      </c>
      <c r="BA5" s="43">
        <v>0</v>
      </c>
      <c r="BB5" s="43">
        <v>0</v>
      </c>
      <c r="BC5" s="43">
        <v>0</v>
      </c>
      <c r="BD5" s="43">
        <v>0</v>
      </c>
      <c r="BE5" s="43">
        <v>0</v>
      </c>
      <c r="BF5" s="43">
        <v>0</v>
      </c>
      <c r="BG5" s="43">
        <v>0</v>
      </c>
      <c r="BH5" s="43">
        <v>8</v>
      </c>
      <c r="BI5" s="43">
        <v>0</v>
      </c>
      <c r="BJ5" s="43">
        <v>0</v>
      </c>
      <c r="BK5" s="43">
        <v>0</v>
      </c>
      <c r="BL5" s="43">
        <v>0</v>
      </c>
      <c r="BM5" s="43">
        <v>0</v>
      </c>
      <c r="BN5" s="43">
        <v>0</v>
      </c>
      <c r="BO5" s="43">
        <v>0</v>
      </c>
      <c r="BP5" s="43">
        <v>0</v>
      </c>
      <c r="BQ5" s="44">
        <f t="shared" si="0"/>
        <v>13</v>
      </c>
      <c r="BR5" s="45"/>
    </row>
    <row r="6" spans="1:70" ht="43.2" x14ac:dyDescent="0.3">
      <c r="A6" s="40" t="s">
        <v>3</v>
      </c>
      <c r="B6" s="43">
        <v>0</v>
      </c>
      <c r="C6" s="43">
        <v>0</v>
      </c>
      <c r="D6" s="43">
        <v>0</v>
      </c>
      <c r="E6" s="42">
        <v>0</v>
      </c>
      <c r="F6" s="43">
        <v>0</v>
      </c>
      <c r="G6" s="43">
        <v>0</v>
      </c>
      <c r="H6" s="43">
        <v>0</v>
      </c>
      <c r="I6" s="43">
        <v>0</v>
      </c>
      <c r="J6" s="43">
        <v>0</v>
      </c>
      <c r="K6" s="43">
        <v>0</v>
      </c>
      <c r="L6" s="43">
        <v>0</v>
      </c>
      <c r="M6" s="43">
        <v>0</v>
      </c>
      <c r="N6" s="43">
        <v>0</v>
      </c>
      <c r="O6" s="43">
        <v>0</v>
      </c>
      <c r="P6" s="43">
        <v>0</v>
      </c>
      <c r="Q6" s="43">
        <v>0</v>
      </c>
      <c r="R6" s="43">
        <v>0</v>
      </c>
      <c r="S6" s="43">
        <v>0</v>
      </c>
      <c r="T6" s="43">
        <v>0</v>
      </c>
      <c r="U6" s="43">
        <v>0</v>
      </c>
      <c r="V6" s="43">
        <v>0</v>
      </c>
      <c r="W6" s="43">
        <v>0</v>
      </c>
      <c r="X6" s="43">
        <v>0</v>
      </c>
      <c r="Y6" s="43">
        <v>0</v>
      </c>
      <c r="Z6" s="43">
        <v>0</v>
      </c>
      <c r="AA6" s="43">
        <v>0</v>
      </c>
      <c r="AB6" s="43">
        <v>0</v>
      </c>
      <c r="AC6" s="43">
        <v>0</v>
      </c>
      <c r="AD6" s="43">
        <v>0</v>
      </c>
      <c r="AE6" s="43">
        <v>0</v>
      </c>
      <c r="AF6" s="43">
        <v>0</v>
      </c>
      <c r="AG6" s="43">
        <v>0</v>
      </c>
      <c r="AH6" s="43">
        <v>0</v>
      </c>
      <c r="AI6" s="43">
        <v>0</v>
      </c>
      <c r="AJ6" s="43">
        <v>0</v>
      </c>
      <c r="AK6" s="43">
        <v>0</v>
      </c>
      <c r="AL6" s="43">
        <v>1</v>
      </c>
      <c r="AM6" s="43">
        <v>0</v>
      </c>
      <c r="AN6" s="43">
        <v>0</v>
      </c>
      <c r="AO6" s="43">
        <v>0</v>
      </c>
      <c r="AP6" s="43">
        <v>0</v>
      </c>
      <c r="AQ6" s="43">
        <v>0</v>
      </c>
      <c r="AR6" s="43">
        <v>0</v>
      </c>
      <c r="AS6" s="43">
        <v>0</v>
      </c>
      <c r="AT6" s="43">
        <v>0</v>
      </c>
      <c r="AU6" s="43">
        <v>0</v>
      </c>
      <c r="AV6" s="43">
        <v>0</v>
      </c>
      <c r="AW6" s="43">
        <v>0</v>
      </c>
      <c r="AX6" s="43">
        <v>0</v>
      </c>
      <c r="AY6" s="43">
        <v>0</v>
      </c>
      <c r="AZ6" s="43">
        <v>0</v>
      </c>
      <c r="BA6" s="43">
        <v>0</v>
      </c>
      <c r="BB6" s="43">
        <v>0</v>
      </c>
      <c r="BC6" s="43">
        <v>0</v>
      </c>
      <c r="BD6" s="43">
        <v>0</v>
      </c>
      <c r="BE6" s="43">
        <v>0</v>
      </c>
      <c r="BF6" s="43">
        <v>0</v>
      </c>
      <c r="BG6" s="43">
        <v>0</v>
      </c>
      <c r="BH6" s="43">
        <v>0</v>
      </c>
      <c r="BI6" s="43">
        <v>0</v>
      </c>
      <c r="BJ6" s="43">
        <v>0</v>
      </c>
      <c r="BK6" s="43">
        <v>0</v>
      </c>
      <c r="BL6" s="43">
        <v>0</v>
      </c>
      <c r="BM6" s="43">
        <v>0</v>
      </c>
      <c r="BN6" s="43">
        <v>0</v>
      </c>
      <c r="BO6" s="43">
        <v>0</v>
      </c>
      <c r="BP6" s="43">
        <v>0</v>
      </c>
      <c r="BQ6" s="44">
        <f t="shared" si="0"/>
        <v>1</v>
      </c>
      <c r="BR6" s="45"/>
    </row>
    <row r="7" spans="1:70" ht="28.8" x14ac:dyDescent="0.3">
      <c r="A7" s="40" t="s">
        <v>4</v>
      </c>
      <c r="B7" s="43">
        <v>0</v>
      </c>
      <c r="C7" s="43">
        <v>0</v>
      </c>
      <c r="D7" s="43">
        <v>0</v>
      </c>
      <c r="E7" s="43">
        <v>0</v>
      </c>
      <c r="F7" s="42">
        <v>86</v>
      </c>
      <c r="G7" s="43">
        <v>10</v>
      </c>
      <c r="H7" s="43">
        <v>5</v>
      </c>
      <c r="I7" s="43">
        <v>6</v>
      </c>
      <c r="J7" s="43">
        <v>13</v>
      </c>
      <c r="K7" s="43">
        <v>0</v>
      </c>
      <c r="L7" s="43">
        <v>0</v>
      </c>
      <c r="M7" s="43">
        <v>0</v>
      </c>
      <c r="N7" s="43">
        <v>0</v>
      </c>
      <c r="O7" s="43">
        <v>1</v>
      </c>
      <c r="P7" s="43">
        <v>1</v>
      </c>
      <c r="Q7" s="43">
        <v>4</v>
      </c>
      <c r="R7" s="43">
        <v>0</v>
      </c>
      <c r="S7" s="43">
        <v>0</v>
      </c>
      <c r="T7" s="43">
        <v>0</v>
      </c>
      <c r="U7" s="43">
        <v>0</v>
      </c>
      <c r="V7" s="43">
        <v>2</v>
      </c>
      <c r="W7" s="43">
        <v>0</v>
      </c>
      <c r="X7" s="43">
        <v>16</v>
      </c>
      <c r="Y7" s="43">
        <v>6</v>
      </c>
      <c r="Z7" s="43">
        <v>0</v>
      </c>
      <c r="AA7" s="43">
        <v>0</v>
      </c>
      <c r="AB7" s="43">
        <v>0</v>
      </c>
      <c r="AC7" s="43">
        <v>0</v>
      </c>
      <c r="AD7" s="43">
        <v>0</v>
      </c>
      <c r="AE7" s="43">
        <v>0</v>
      </c>
      <c r="AF7" s="43">
        <v>0</v>
      </c>
      <c r="AG7" s="43">
        <v>0</v>
      </c>
      <c r="AH7" s="43">
        <v>0</v>
      </c>
      <c r="AI7" s="43">
        <v>0</v>
      </c>
      <c r="AJ7" s="43">
        <v>0</v>
      </c>
      <c r="AK7" s="43">
        <v>0</v>
      </c>
      <c r="AL7" s="43">
        <v>0</v>
      </c>
      <c r="AM7" s="43">
        <v>1</v>
      </c>
      <c r="AN7" s="43">
        <v>4</v>
      </c>
      <c r="AO7" s="43">
        <v>5</v>
      </c>
      <c r="AP7" s="43">
        <v>12</v>
      </c>
      <c r="AQ7" s="43">
        <v>0</v>
      </c>
      <c r="AR7" s="43">
        <v>0</v>
      </c>
      <c r="AS7" s="43">
        <v>0</v>
      </c>
      <c r="AT7" s="43">
        <v>0</v>
      </c>
      <c r="AU7" s="43">
        <v>7</v>
      </c>
      <c r="AV7" s="43">
        <v>0</v>
      </c>
      <c r="AW7" s="43">
        <v>1</v>
      </c>
      <c r="AX7" s="43">
        <v>7</v>
      </c>
      <c r="AY7" s="43">
        <v>2</v>
      </c>
      <c r="AZ7" s="43">
        <v>57</v>
      </c>
      <c r="BA7" s="43">
        <v>19</v>
      </c>
      <c r="BB7" s="43">
        <v>7</v>
      </c>
      <c r="BC7" s="43">
        <v>3</v>
      </c>
      <c r="BD7" s="43">
        <v>3</v>
      </c>
      <c r="BE7" s="43">
        <v>0</v>
      </c>
      <c r="BF7" s="43">
        <v>0</v>
      </c>
      <c r="BG7" s="43">
        <v>0</v>
      </c>
      <c r="BH7" s="43">
        <v>4</v>
      </c>
      <c r="BI7" s="43">
        <v>0</v>
      </c>
      <c r="BJ7" s="43">
        <v>0</v>
      </c>
      <c r="BK7" s="43">
        <v>0</v>
      </c>
      <c r="BL7" s="43">
        <v>0</v>
      </c>
      <c r="BM7" s="43">
        <v>0</v>
      </c>
      <c r="BN7" s="43">
        <v>29</v>
      </c>
      <c r="BO7" s="43">
        <v>0</v>
      </c>
      <c r="BP7" s="43">
        <v>10</v>
      </c>
      <c r="BQ7" s="44">
        <f t="shared" si="0"/>
        <v>321</v>
      </c>
      <c r="BR7" s="45">
        <f>ROUND((86/321),2)</f>
        <v>0.27</v>
      </c>
    </row>
    <row r="8" spans="1:70" ht="28.8" x14ac:dyDescent="0.3">
      <c r="A8" s="40" t="s">
        <v>5</v>
      </c>
      <c r="B8" s="43">
        <v>0</v>
      </c>
      <c r="C8" s="43">
        <v>0</v>
      </c>
      <c r="D8" s="43">
        <v>0</v>
      </c>
      <c r="E8" s="43">
        <v>0</v>
      </c>
      <c r="F8" s="43">
        <v>4</v>
      </c>
      <c r="G8" s="42">
        <v>24</v>
      </c>
      <c r="H8" s="43">
        <v>0</v>
      </c>
      <c r="I8" s="43">
        <v>0</v>
      </c>
      <c r="J8" s="43">
        <v>4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  <c r="P8" s="43">
        <v>0</v>
      </c>
      <c r="Q8" s="43">
        <v>2</v>
      </c>
      <c r="R8" s="43">
        <v>0</v>
      </c>
      <c r="S8" s="43">
        <v>0</v>
      </c>
      <c r="T8" s="43">
        <v>0</v>
      </c>
      <c r="U8" s="43">
        <v>0</v>
      </c>
      <c r="V8" s="43">
        <v>0</v>
      </c>
      <c r="W8" s="43">
        <v>0</v>
      </c>
      <c r="X8" s="43">
        <v>5</v>
      </c>
      <c r="Y8" s="43">
        <v>0</v>
      </c>
      <c r="Z8" s="43">
        <v>0</v>
      </c>
      <c r="AA8" s="43">
        <v>0</v>
      </c>
      <c r="AB8" s="43">
        <v>0</v>
      </c>
      <c r="AC8" s="43">
        <v>0</v>
      </c>
      <c r="AD8" s="43">
        <v>0</v>
      </c>
      <c r="AE8" s="43">
        <v>0</v>
      </c>
      <c r="AF8" s="43">
        <v>0</v>
      </c>
      <c r="AG8" s="43">
        <v>0</v>
      </c>
      <c r="AH8" s="43">
        <v>0</v>
      </c>
      <c r="AI8" s="43">
        <v>0</v>
      </c>
      <c r="AJ8" s="43">
        <v>0</v>
      </c>
      <c r="AK8" s="43">
        <v>0</v>
      </c>
      <c r="AL8" s="43">
        <v>0</v>
      </c>
      <c r="AM8" s="43">
        <v>2</v>
      </c>
      <c r="AN8" s="43">
        <v>5</v>
      </c>
      <c r="AO8" s="43">
        <v>6</v>
      </c>
      <c r="AP8" s="43">
        <v>4</v>
      </c>
      <c r="AQ8" s="43">
        <v>0</v>
      </c>
      <c r="AR8" s="43">
        <v>0</v>
      </c>
      <c r="AS8" s="43">
        <v>0</v>
      </c>
      <c r="AT8" s="43">
        <v>1</v>
      </c>
      <c r="AU8" s="43">
        <v>9</v>
      </c>
      <c r="AV8" s="43">
        <v>0</v>
      </c>
      <c r="AW8" s="43">
        <v>0</v>
      </c>
      <c r="AX8" s="43">
        <v>5</v>
      </c>
      <c r="AY8" s="43">
        <v>0</v>
      </c>
      <c r="AZ8" s="43">
        <v>5</v>
      </c>
      <c r="BA8" s="43">
        <v>0</v>
      </c>
      <c r="BB8" s="43">
        <v>0</v>
      </c>
      <c r="BC8" s="43">
        <v>0</v>
      </c>
      <c r="BD8" s="43">
        <v>0</v>
      </c>
      <c r="BE8" s="43">
        <v>0</v>
      </c>
      <c r="BF8" s="43">
        <v>0</v>
      </c>
      <c r="BG8" s="43">
        <v>0</v>
      </c>
      <c r="BH8" s="43">
        <v>0</v>
      </c>
      <c r="BI8" s="43">
        <v>0</v>
      </c>
      <c r="BJ8" s="43">
        <v>0</v>
      </c>
      <c r="BK8" s="43">
        <v>0</v>
      </c>
      <c r="BL8" s="43">
        <v>1</v>
      </c>
      <c r="BM8" s="43">
        <v>1</v>
      </c>
      <c r="BN8" s="43">
        <v>0</v>
      </c>
      <c r="BO8" s="43">
        <v>0</v>
      </c>
      <c r="BP8" s="43">
        <v>7</v>
      </c>
      <c r="BQ8" s="44">
        <f t="shared" si="0"/>
        <v>85</v>
      </c>
      <c r="BR8" s="45">
        <f>ROUND((24/85),2)</f>
        <v>0.28000000000000003</v>
      </c>
    </row>
    <row r="9" spans="1:70" x14ac:dyDescent="0.3">
      <c r="A9" s="40" t="s">
        <v>6</v>
      </c>
      <c r="B9" s="43">
        <v>0</v>
      </c>
      <c r="C9" s="43">
        <v>0</v>
      </c>
      <c r="D9" s="43">
        <v>0</v>
      </c>
      <c r="E9" s="43">
        <v>0</v>
      </c>
      <c r="F9" s="43">
        <v>59</v>
      </c>
      <c r="G9" s="43">
        <v>0</v>
      </c>
      <c r="H9" s="42">
        <v>100</v>
      </c>
      <c r="I9" s="43">
        <v>2</v>
      </c>
      <c r="J9" s="43">
        <v>13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3</v>
      </c>
      <c r="R9" s="43">
        <v>0</v>
      </c>
      <c r="S9" s="43">
        <v>0</v>
      </c>
      <c r="T9" s="43">
        <v>0</v>
      </c>
      <c r="U9" s="43">
        <v>0</v>
      </c>
      <c r="V9" s="43">
        <v>0</v>
      </c>
      <c r="W9" s="43">
        <v>0</v>
      </c>
      <c r="X9" s="43">
        <v>0</v>
      </c>
      <c r="Y9" s="43">
        <v>0</v>
      </c>
      <c r="Z9" s="43">
        <v>0</v>
      </c>
      <c r="AA9" s="43">
        <v>0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3">
        <v>0</v>
      </c>
      <c r="AI9" s="43">
        <v>0</v>
      </c>
      <c r="AJ9" s="43">
        <v>0</v>
      </c>
      <c r="AK9" s="43">
        <v>0</v>
      </c>
      <c r="AL9" s="43">
        <v>0</v>
      </c>
      <c r="AM9" s="43">
        <v>0</v>
      </c>
      <c r="AN9" s="43">
        <v>4</v>
      </c>
      <c r="AO9" s="43">
        <v>14</v>
      </c>
      <c r="AP9" s="43">
        <v>9</v>
      </c>
      <c r="AQ9" s="43">
        <v>0</v>
      </c>
      <c r="AR9" s="43">
        <v>0</v>
      </c>
      <c r="AS9" s="43">
        <v>0</v>
      </c>
      <c r="AT9" s="43">
        <v>0</v>
      </c>
      <c r="AU9" s="43">
        <v>0</v>
      </c>
      <c r="AV9" s="43">
        <v>0</v>
      </c>
      <c r="AW9" s="43">
        <v>1</v>
      </c>
      <c r="AX9" s="43">
        <v>0</v>
      </c>
      <c r="AY9" s="43">
        <v>0</v>
      </c>
      <c r="AZ9" s="43">
        <v>16</v>
      </c>
      <c r="BA9" s="43">
        <v>0</v>
      </c>
      <c r="BB9" s="43">
        <v>0</v>
      </c>
      <c r="BC9" s="43">
        <v>14</v>
      </c>
      <c r="BD9" s="43">
        <v>30</v>
      </c>
      <c r="BE9" s="43">
        <v>0</v>
      </c>
      <c r="BF9" s="43">
        <v>0</v>
      </c>
      <c r="BG9" s="43">
        <v>0</v>
      </c>
      <c r="BH9" s="43">
        <v>1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7</v>
      </c>
      <c r="BQ9" s="44">
        <f t="shared" si="0"/>
        <v>273</v>
      </c>
      <c r="BR9" s="45">
        <f>ROUND((100/273),2)</f>
        <v>0.37</v>
      </c>
    </row>
    <row r="10" spans="1:70" ht="28.8" x14ac:dyDescent="0.3">
      <c r="A10" s="40" t="s">
        <v>7</v>
      </c>
      <c r="B10" s="43">
        <v>0</v>
      </c>
      <c r="C10" s="43">
        <v>0</v>
      </c>
      <c r="D10" s="43">
        <v>0</v>
      </c>
      <c r="E10" s="43">
        <v>0</v>
      </c>
      <c r="F10" s="43">
        <v>8</v>
      </c>
      <c r="G10" s="43">
        <v>0</v>
      </c>
      <c r="H10" s="43">
        <v>2</v>
      </c>
      <c r="I10" s="42">
        <v>291</v>
      </c>
      <c r="J10" s="43">
        <v>0</v>
      </c>
      <c r="K10" s="43">
        <v>0</v>
      </c>
      <c r="L10" s="43">
        <v>0</v>
      </c>
      <c r="M10" s="43">
        <v>1</v>
      </c>
      <c r="N10" s="43">
        <v>1</v>
      </c>
      <c r="O10" s="43">
        <v>0</v>
      </c>
      <c r="P10" s="43">
        <v>12</v>
      </c>
      <c r="Q10" s="43">
        <v>0</v>
      </c>
      <c r="R10" s="43">
        <v>0</v>
      </c>
      <c r="S10" s="43">
        <v>0</v>
      </c>
      <c r="T10" s="43">
        <v>0</v>
      </c>
      <c r="U10" s="43">
        <v>0</v>
      </c>
      <c r="V10" s="43">
        <v>113</v>
      </c>
      <c r="W10" s="43">
        <v>0</v>
      </c>
      <c r="X10" s="43">
        <v>0</v>
      </c>
      <c r="Y10" s="43">
        <v>0</v>
      </c>
      <c r="Z10" s="43">
        <v>0</v>
      </c>
      <c r="AA10" s="43">
        <v>0</v>
      </c>
      <c r="AB10" s="43">
        <v>0</v>
      </c>
      <c r="AC10" s="43">
        <v>0</v>
      </c>
      <c r="AD10" s="43">
        <v>0</v>
      </c>
      <c r="AE10" s="43">
        <v>0</v>
      </c>
      <c r="AF10" s="43">
        <v>0</v>
      </c>
      <c r="AG10" s="43">
        <v>0</v>
      </c>
      <c r="AH10" s="43">
        <v>0</v>
      </c>
      <c r="AI10" s="43">
        <v>0</v>
      </c>
      <c r="AJ10" s="43">
        <v>0</v>
      </c>
      <c r="AK10" s="43">
        <v>0</v>
      </c>
      <c r="AL10" s="43">
        <v>0</v>
      </c>
      <c r="AM10" s="43">
        <v>0</v>
      </c>
      <c r="AN10" s="43">
        <v>0</v>
      </c>
      <c r="AO10" s="43">
        <v>0</v>
      </c>
      <c r="AP10" s="43">
        <v>23</v>
      </c>
      <c r="AQ10" s="43">
        <v>0</v>
      </c>
      <c r="AR10" s="43">
        <v>0</v>
      </c>
      <c r="AS10" s="43">
        <v>0</v>
      </c>
      <c r="AT10" s="43">
        <v>0</v>
      </c>
      <c r="AU10" s="43">
        <v>4</v>
      </c>
      <c r="AV10" s="43">
        <v>0</v>
      </c>
      <c r="AW10" s="43">
        <v>1</v>
      </c>
      <c r="AX10" s="43">
        <v>0</v>
      </c>
      <c r="AY10" s="43">
        <v>0</v>
      </c>
      <c r="AZ10" s="43">
        <v>5</v>
      </c>
      <c r="BA10" s="43">
        <v>3</v>
      </c>
      <c r="BB10" s="43">
        <v>0</v>
      </c>
      <c r="BC10" s="43">
        <v>2</v>
      </c>
      <c r="BD10" s="43">
        <v>0</v>
      </c>
      <c r="BE10" s="43">
        <v>0</v>
      </c>
      <c r="BF10" s="43">
        <v>0</v>
      </c>
      <c r="BG10" s="43">
        <v>0</v>
      </c>
      <c r="BH10" s="43">
        <v>30</v>
      </c>
      <c r="BI10" s="43">
        <v>0</v>
      </c>
      <c r="BJ10" s="43">
        <v>0</v>
      </c>
      <c r="BK10" s="43">
        <v>13</v>
      </c>
      <c r="BL10" s="43">
        <v>0</v>
      </c>
      <c r="BM10" s="43">
        <v>0</v>
      </c>
      <c r="BN10" s="43">
        <v>0</v>
      </c>
      <c r="BO10" s="43">
        <v>0</v>
      </c>
      <c r="BP10" s="43">
        <v>3</v>
      </c>
      <c r="BQ10" s="44">
        <f t="shared" si="0"/>
        <v>512</v>
      </c>
      <c r="BR10" s="45">
        <f>ROUND((291/512),2)</f>
        <v>0.56999999999999995</v>
      </c>
    </row>
    <row r="11" spans="1:70" ht="28.8" x14ac:dyDescent="0.3">
      <c r="A11" s="40" t="s">
        <v>8</v>
      </c>
      <c r="B11" s="43">
        <v>0</v>
      </c>
      <c r="C11" s="43">
        <v>0</v>
      </c>
      <c r="D11" s="43">
        <v>0</v>
      </c>
      <c r="E11" s="43">
        <v>0</v>
      </c>
      <c r="F11" s="43">
        <v>13</v>
      </c>
      <c r="G11" s="43">
        <v>10</v>
      </c>
      <c r="H11" s="43">
        <v>14</v>
      </c>
      <c r="I11" s="43">
        <v>0</v>
      </c>
      <c r="J11" s="42">
        <v>59</v>
      </c>
      <c r="K11" s="43">
        <v>1</v>
      </c>
      <c r="L11" s="43">
        <v>60</v>
      </c>
      <c r="M11" s="43">
        <v>2</v>
      </c>
      <c r="N11" s="43">
        <v>0</v>
      </c>
      <c r="O11" s="43">
        <v>1</v>
      </c>
      <c r="P11" s="43">
        <v>1</v>
      </c>
      <c r="Q11" s="43">
        <v>34</v>
      </c>
      <c r="R11" s="43">
        <v>0</v>
      </c>
      <c r="S11" s="43">
        <v>0</v>
      </c>
      <c r="T11" s="43">
        <v>0</v>
      </c>
      <c r="U11" s="43">
        <v>0</v>
      </c>
      <c r="V11" s="43">
        <v>0</v>
      </c>
      <c r="W11" s="43">
        <v>0</v>
      </c>
      <c r="X11" s="43">
        <v>4</v>
      </c>
      <c r="Y11" s="43">
        <v>1</v>
      </c>
      <c r="Z11" s="43">
        <v>0</v>
      </c>
      <c r="AA11" s="43">
        <v>0</v>
      </c>
      <c r="AB11" s="43">
        <v>0</v>
      </c>
      <c r="AC11" s="43">
        <v>1</v>
      </c>
      <c r="AD11" s="43">
        <v>3</v>
      </c>
      <c r="AE11" s="43">
        <v>0</v>
      </c>
      <c r="AF11" s="43">
        <v>0</v>
      </c>
      <c r="AG11" s="43">
        <v>19</v>
      </c>
      <c r="AH11" s="43">
        <v>8</v>
      </c>
      <c r="AI11" s="43">
        <v>0</v>
      </c>
      <c r="AJ11" s="43">
        <v>13</v>
      </c>
      <c r="AK11" s="43">
        <v>0</v>
      </c>
      <c r="AL11" s="43">
        <v>6</v>
      </c>
      <c r="AM11" s="43">
        <v>14</v>
      </c>
      <c r="AN11" s="43">
        <v>25</v>
      </c>
      <c r="AO11" s="43">
        <v>11</v>
      </c>
      <c r="AP11" s="43">
        <v>2</v>
      </c>
      <c r="AQ11" s="43">
        <v>0</v>
      </c>
      <c r="AR11" s="43">
        <v>1</v>
      </c>
      <c r="AS11" s="43">
        <v>1</v>
      </c>
      <c r="AT11" s="43">
        <v>3</v>
      </c>
      <c r="AU11" s="43">
        <v>7</v>
      </c>
      <c r="AV11" s="43">
        <v>0</v>
      </c>
      <c r="AW11" s="43">
        <v>9</v>
      </c>
      <c r="AX11" s="43">
        <v>26</v>
      </c>
      <c r="AY11" s="43">
        <v>3</v>
      </c>
      <c r="AZ11" s="43">
        <v>39</v>
      </c>
      <c r="BA11" s="43">
        <v>2</v>
      </c>
      <c r="BB11" s="43">
        <v>1</v>
      </c>
      <c r="BC11" s="43">
        <v>5</v>
      </c>
      <c r="BD11" s="43">
        <v>4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1</v>
      </c>
      <c r="BK11" s="43">
        <v>0</v>
      </c>
      <c r="BL11" s="43">
        <v>0</v>
      </c>
      <c r="BM11" s="43">
        <v>1</v>
      </c>
      <c r="BN11" s="43">
        <v>1</v>
      </c>
      <c r="BO11" s="43">
        <v>0</v>
      </c>
      <c r="BP11" s="43">
        <v>3</v>
      </c>
      <c r="BQ11" s="44">
        <f t="shared" si="0"/>
        <v>409</v>
      </c>
      <c r="BR11" s="45">
        <f>ROUND((59/409),2)</f>
        <v>0.14000000000000001</v>
      </c>
    </row>
    <row r="12" spans="1:70" ht="28.8" x14ac:dyDescent="0.3">
      <c r="A12" s="40" t="s">
        <v>9</v>
      </c>
      <c r="B12" s="43">
        <v>0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12</v>
      </c>
      <c r="I12" s="43">
        <v>0</v>
      </c>
      <c r="J12" s="43">
        <v>0</v>
      </c>
      <c r="K12" s="42">
        <v>1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  <c r="S12" s="43">
        <v>0</v>
      </c>
      <c r="T12" s="43">
        <v>0</v>
      </c>
      <c r="U12" s="43">
        <v>0</v>
      </c>
      <c r="V12" s="43">
        <v>0</v>
      </c>
      <c r="W12" s="43">
        <v>0</v>
      </c>
      <c r="X12" s="43">
        <v>0</v>
      </c>
      <c r="Y12" s="43">
        <v>1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43">
        <v>1</v>
      </c>
      <c r="AN12" s="43">
        <v>5</v>
      </c>
      <c r="AO12" s="43">
        <v>13</v>
      </c>
      <c r="AP12" s="43">
        <v>0</v>
      </c>
      <c r="AQ12" s="43">
        <v>0</v>
      </c>
      <c r="AR12" s="43">
        <v>0</v>
      </c>
      <c r="AS12" s="43">
        <v>0</v>
      </c>
      <c r="AT12" s="43">
        <v>0</v>
      </c>
      <c r="AU12" s="43">
        <v>0</v>
      </c>
      <c r="AV12" s="43">
        <v>0</v>
      </c>
      <c r="AW12" s="43">
        <v>0</v>
      </c>
      <c r="AX12" s="43">
        <v>0</v>
      </c>
      <c r="AY12" s="43">
        <v>0</v>
      </c>
      <c r="AZ12" s="43">
        <v>0</v>
      </c>
      <c r="BA12" s="43">
        <v>0</v>
      </c>
      <c r="BB12" s="43">
        <v>0</v>
      </c>
      <c r="BC12" s="43">
        <v>0</v>
      </c>
      <c r="BD12" s="43">
        <v>0</v>
      </c>
      <c r="BE12" s="43">
        <v>0</v>
      </c>
      <c r="BF12" s="43">
        <v>0</v>
      </c>
      <c r="BG12" s="43">
        <v>0</v>
      </c>
      <c r="BH12" s="43">
        <v>3</v>
      </c>
      <c r="BI12" s="43">
        <v>0</v>
      </c>
      <c r="BJ12" s="43">
        <v>1</v>
      </c>
      <c r="BK12" s="43">
        <v>0</v>
      </c>
      <c r="BL12" s="43">
        <v>0</v>
      </c>
      <c r="BM12" s="43">
        <v>0</v>
      </c>
      <c r="BN12" s="43">
        <v>1</v>
      </c>
      <c r="BO12" s="43">
        <v>0</v>
      </c>
      <c r="BP12" s="43">
        <v>0</v>
      </c>
      <c r="BQ12" s="44">
        <f t="shared" si="0"/>
        <v>38</v>
      </c>
      <c r="BR12" s="45">
        <f>ROUND((1/38),2)</f>
        <v>0.03</v>
      </c>
    </row>
    <row r="13" spans="1:70" x14ac:dyDescent="0.3">
      <c r="A13" s="40" t="s">
        <v>10</v>
      </c>
      <c r="B13" s="43">
        <v>0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3">
        <v>2</v>
      </c>
      <c r="K13" s="43">
        <v>0</v>
      </c>
      <c r="L13" s="42">
        <v>3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  <c r="T13" s="43">
        <v>0</v>
      </c>
      <c r="U13" s="43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2</v>
      </c>
      <c r="AD13" s="43">
        <v>0</v>
      </c>
      <c r="AE13" s="43">
        <v>0</v>
      </c>
      <c r="AF13" s="43">
        <v>0</v>
      </c>
      <c r="AG13" s="43">
        <v>1</v>
      </c>
      <c r="AH13" s="43">
        <v>0</v>
      </c>
      <c r="AI13" s="43">
        <v>0</v>
      </c>
      <c r="AJ13" s="43">
        <v>0</v>
      </c>
      <c r="AK13" s="43">
        <v>0</v>
      </c>
      <c r="AL13" s="43">
        <v>1</v>
      </c>
      <c r="AM13" s="43">
        <v>0</v>
      </c>
      <c r="AN13" s="43">
        <v>0</v>
      </c>
      <c r="AO13" s="43">
        <v>0</v>
      </c>
      <c r="AP13" s="43">
        <v>0</v>
      </c>
      <c r="AQ13" s="43">
        <v>0</v>
      </c>
      <c r="AR13" s="43">
        <v>1</v>
      </c>
      <c r="AS13" s="43">
        <v>0</v>
      </c>
      <c r="AT13" s="43">
        <v>0</v>
      </c>
      <c r="AU13" s="43">
        <v>0</v>
      </c>
      <c r="AV13" s="43">
        <v>0</v>
      </c>
      <c r="AW13" s="43">
        <v>0</v>
      </c>
      <c r="AX13" s="43">
        <v>0</v>
      </c>
      <c r="AY13" s="43">
        <v>0</v>
      </c>
      <c r="AZ13" s="43">
        <v>0</v>
      </c>
      <c r="BA13" s="43">
        <v>0</v>
      </c>
      <c r="BB13" s="43">
        <v>0</v>
      </c>
      <c r="BC13" s="43">
        <v>0</v>
      </c>
      <c r="BD13" s="43">
        <v>0</v>
      </c>
      <c r="BE13" s="43">
        <v>0</v>
      </c>
      <c r="BF13" s="43">
        <v>0</v>
      </c>
      <c r="BG13" s="43">
        <v>0</v>
      </c>
      <c r="BH13" s="43">
        <v>0</v>
      </c>
      <c r="BI13" s="43">
        <v>0</v>
      </c>
      <c r="BJ13" s="43">
        <v>16</v>
      </c>
      <c r="BK13" s="43">
        <v>0</v>
      </c>
      <c r="BL13" s="43">
        <v>0</v>
      </c>
      <c r="BM13" s="43">
        <v>0</v>
      </c>
      <c r="BN13" s="43">
        <v>0</v>
      </c>
      <c r="BO13" s="43">
        <v>0</v>
      </c>
      <c r="BP13" s="43">
        <v>0</v>
      </c>
      <c r="BQ13" s="44">
        <f t="shared" si="0"/>
        <v>26</v>
      </c>
      <c r="BR13" s="45"/>
    </row>
    <row r="14" spans="1:70" ht="28.8" x14ac:dyDescent="0.3">
      <c r="A14" s="40" t="s">
        <v>11</v>
      </c>
      <c r="B14" s="43">
        <v>0</v>
      </c>
      <c r="C14" s="43">
        <v>0</v>
      </c>
      <c r="D14" s="43">
        <v>0</v>
      </c>
      <c r="E14" s="43">
        <v>0</v>
      </c>
      <c r="F14" s="43">
        <v>1</v>
      </c>
      <c r="G14" s="43">
        <v>0</v>
      </c>
      <c r="H14" s="43">
        <v>3</v>
      </c>
      <c r="I14" s="43">
        <v>3</v>
      </c>
      <c r="J14" s="43">
        <v>0</v>
      </c>
      <c r="K14" s="43">
        <v>1</v>
      </c>
      <c r="L14" s="43">
        <v>0</v>
      </c>
      <c r="M14" s="42">
        <v>6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1</v>
      </c>
      <c r="W14" s="43">
        <v>0</v>
      </c>
      <c r="X14" s="43">
        <v>0</v>
      </c>
      <c r="Y14" s="43">
        <v>3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10</v>
      </c>
      <c r="AN14" s="43">
        <v>15</v>
      </c>
      <c r="AO14" s="43">
        <v>1</v>
      </c>
      <c r="AP14" s="43">
        <v>1</v>
      </c>
      <c r="AQ14" s="43">
        <v>0</v>
      </c>
      <c r="AR14" s="43">
        <v>0</v>
      </c>
      <c r="AS14" s="43">
        <v>0</v>
      </c>
      <c r="AT14" s="43">
        <v>1</v>
      </c>
      <c r="AU14" s="43">
        <v>0</v>
      </c>
      <c r="AV14" s="43">
        <v>0</v>
      </c>
      <c r="AW14" s="43">
        <v>0</v>
      </c>
      <c r="AX14" s="43">
        <v>0</v>
      </c>
      <c r="AY14" s="43">
        <v>0</v>
      </c>
      <c r="AZ14" s="43">
        <v>1</v>
      </c>
      <c r="BA14" s="43">
        <v>0</v>
      </c>
      <c r="BB14" s="43">
        <v>0</v>
      </c>
      <c r="BC14" s="43">
        <v>0</v>
      </c>
      <c r="BD14" s="43">
        <v>1</v>
      </c>
      <c r="BE14" s="43">
        <v>1</v>
      </c>
      <c r="BF14" s="43">
        <v>2</v>
      </c>
      <c r="BG14" s="43">
        <v>0</v>
      </c>
      <c r="BH14" s="43">
        <v>0</v>
      </c>
      <c r="BI14" s="43">
        <v>0</v>
      </c>
      <c r="BJ14" s="43">
        <v>2</v>
      </c>
      <c r="BK14" s="43">
        <v>0</v>
      </c>
      <c r="BL14" s="43">
        <v>0</v>
      </c>
      <c r="BM14" s="43">
        <v>0</v>
      </c>
      <c r="BN14" s="43">
        <v>0</v>
      </c>
      <c r="BO14" s="43">
        <v>0</v>
      </c>
      <c r="BP14" s="43">
        <v>22</v>
      </c>
      <c r="BQ14" s="44">
        <f t="shared" si="0"/>
        <v>75</v>
      </c>
      <c r="BR14" s="45">
        <f>ROUND((6/75),2)</f>
        <v>0.08</v>
      </c>
    </row>
    <row r="15" spans="1:70" ht="28.8" x14ac:dyDescent="0.3">
      <c r="A15" s="40" t="s">
        <v>12</v>
      </c>
      <c r="B15" s="43">
        <v>0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2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43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4">
        <f t="shared" si="0"/>
        <v>0</v>
      </c>
      <c r="BR15" s="45"/>
    </row>
    <row r="16" spans="1:70" ht="43.2" x14ac:dyDescent="0.3">
      <c r="A16" s="40" t="s">
        <v>13</v>
      </c>
      <c r="B16" s="43">
        <v>0</v>
      </c>
      <c r="C16" s="43">
        <v>0</v>
      </c>
      <c r="D16" s="43">
        <v>0</v>
      </c>
      <c r="E16" s="43">
        <v>0</v>
      </c>
      <c r="F16" s="43">
        <v>5</v>
      </c>
      <c r="G16" s="43">
        <v>1</v>
      </c>
      <c r="H16" s="43">
        <v>1</v>
      </c>
      <c r="I16" s="43">
        <v>1</v>
      </c>
      <c r="J16" s="43">
        <v>1</v>
      </c>
      <c r="K16" s="43">
        <v>0</v>
      </c>
      <c r="L16" s="43">
        <v>0</v>
      </c>
      <c r="M16" s="43">
        <v>0</v>
      </c>
      <c r="N16" s="43">
        <v>0</v>
      </c>
      <c r="O16" s="42">
        <v>12</v>
      </c>
      <c r="P16" s="43">
        <v>0</v>
      </c>
      <c r="Q16" s="43">
        <v>1</v>
      </c>
      <c r="R16" s="43">
        <v>0</v>
      </c>
      <c r="S16" s="43">
        <v>0</v>
      </c>
      <c r="T16" s="43">
        <v>0</v>
      </c>
      <c r="U16" s="43">
        <v>0</v>
      </c>
      <c r="V16" s="43">
        <v>1</v>
      </c>
      <c r="W16" s="43">
        <v>0</v>
      </c>
      <c r="X16" s="43">
        <v>1</v>
      </c>
      <c r="Y16" s="43">
        <v>10</v>
      </c>
      <c r="Z16" s="43">
        <v>5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5</v>
      </c>
      <c r="AQ16" s="43">
        <v>0</v>
      </c>
      <c r="AR16" s="43">
        <v>0</v>
      </c>
      <c r="AS16" s="43">
        <v>0</v>
      </c>
      <c r="AT16" s="43">
        <v>0</v>
      </c>
      <c r="AU16" s="43">
        <v>2</v>
      </c>
      <c r="AV16" s="43">
        <v>0</v>
      </c>
      <c r="AW16" s="43">
        <v>0</v>
      </c>
      <c r="AX16" s="43">
        <v>0</v>
      </c>
      <c r="AY16" s="43">
        <v>1</v>
      </c>
      <c r="AZ16" s="43">
        <v>11</v>
      </c>
      <c r="BA16" s="43">
        <v>3</v>
      </c>
      <c r="BB16" s="43">
        <v>1</v>
      </c>
      <c r="BC16" s="43">
        <v>5</v>
      </c>
      <c r="BD16" s="43">
        <v>0</v>
      </c>
      <c r="BE16" s="43">
        <v>0</v>
      </c>
      <c r="BF16" s="43">
        <v>0</v>
      </c>
      <c r="BG16" s="43">
        <v>0</v>
      </c>
      <c r="BH16" s="43">
        <v>1</v>
      </c>
      <c r="BI16" s="43">
        <v>0</v>
      </c>
      <c r="BJ16" s="43">
        <v>0</v>
      </c>
      <c r="BK16" s="43">
        <v>0</v>
      </c>
      <c r="BL16" s="43">
        <v>1</v>
      </c>
      <c r="BM16" s="43">
        <v>1</v>
      </c>
      <c r="BN16" s="43">
        <v>0</v>
      </c>
      <c r="BO16" s="43">
        <v>0</v>
      </c>
      <c r="BP16" s="43">
        <v>0</v>
      </c>
      <c r="BQ16" s="44">
        <f t="shared" si="0"/>
        <v>70</v>
      </c>
      <c r="BR16" s="45">
        <f>ROUND((12/70),2)</f>
        <v>0.17</v>
      </c>
    </row>
    <row r="17" spans="1:70" ht="43.2" x14ac:dyDescent="0.3">
      <c r="A17" s="40" t="s">
        <v>14</v>
      </c>
      <c r="B17" s="43">
        <v>0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3">
        <v>2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2">
        <v>0</v>
      </c>
      <c r="Q17" s="43">
        <v>0</v>
      </c>
      <c r="R17" s="43">
        <v>0</v>
      </c>
      <c r="S17" s="43">
        <v>0</v>
      </c>
      <c r="T17" s="43">
        <v>0</v>
      </c>
      <c r="U17" s="43">
        <v>0</v>
      </c>
      <c r="V17" s="43">
        <v>2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43">
        <v>0</v>
      </c>
      <c r="AN17" s="43">
        <v>0</v>
      </c>
      <c r="AO17" s="43">
        <v>0</v>
      </c>
      <c r="AP17" s="43">
        <v>0</v>
      </c>
      <c r="AQ17" s="43">
        <v>0</v>
      </c>
      <c r="AR17" s="43">
        <v>0</v>
      </c>
      <c r="AS17" s="43">
        <v>0</v>
      </c>
      <c r="AT17" s="43">
        <v>0</v>
      </c>
      <c r="AU17" s="43">
        <v>0</v>
      </c>
      <c r="AV17" s="43">
        <v>0</v>
      </c>
      <c r="AW17" s="43">
        <v>0</v>
      </c>
      <c r="AX17" s="43">
        <v>0</v>
      </c>
      <c r="AY17" s="43">
        <v>0</v>
      </c>
      <c r="AZ17" s="43">
        <v>1</v>
      </c>
      <c r="BA17" s="43">
        <v>0</v>
      </c>
      <c r="BB17" s="43">
        <v>0</v>
      </c>
      <c r="BC17" s="43">
        <v>0</v>
      </c>
      <c r="BD17" s="43">
        <v>0</v>
      </c>
      <c r="BE17" s="43">
        <v>0</v>
      </c>
      <c r="BF17" s="43">
        <v>0</v>
      </c>
      <c r="BG17" s="43">
        <v>0</v>
      </c>
      <c r="BH17" s="43">
        <v>2</v>
      </c>
      <c r="BI17" s="43">
        <v>0</v>
      </c>
      <c r="BJ17" s="43">
        <v>0</v>
      </c>
      <c r="BK17" s="43">
        <v>0</v>
      </c>
      <c r="BL17" s="43">
        <v>7</v>
      </c>
      <c r="BM17" s="43">
        <v>0</v>
      </c>
      <c r="BN17" s="43">
        <v>0</v>
      </c>
      <c r="BO17" s="43">
        <v>0</v>
      </c>
      <c r="BP17" s="43">
        <v>0</v>
      </c>
      <c r="BQ17" s="44">
        <f t="shared" si="0"/>
        <v>14</v>
      </c>
      <c r="BR17" s="45"/>
    </row>
    <row r="18" spans="1:70" ht="28.8" x14ac:dyDescent="0.3">
      <c r="A18" s="40" t="s">
        <v>15</v>
      </c>
      <c r="B18" s="43">
        <v>0</v>
      </c>
      <c r="C18" s="43">
        <v>0</v>
      </c>
      <c r="D18" s="43">
        <v>0</v>
      </c>
      <c r="E18" s="43">
        <v>0</v>
      </c>
      <c r="F18" s="43">
        <v>14</v>
      </c>
      <c r="G18" s="43">
        <v>26</v>
      </c>
      <c r="H18" s="43">
        <v>10</v>
      </c>
      <c r="I18" s="43">
        <v>0</v>
      </c>
      <c r="J18" s="43">
        <v>46</v>
      </c>
      <c r="K18" s="43">
        <v>0</v>
      </c>
      <c r="L18" s="43">
        <v>6</v>
      </c>
      <c r="M18" s="43">
        <v>0</v>
      </c>
      <c r="N18" s="43">
        <v>0</v>
      </c>
      <c r="O18" s="43">
        <v>1</v>
      </c>
      <c r="P18" s="43">
        <v>0</v>
      </c>
      <c r="Q18" s="42">
        <v>288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43">
        <v>0</v>
      </c>
      <c r="X18" s="43">
        <v>13</v>
      </c>
      <c r="Y18" s="43">
        <v>0</v>
      </c>
      <c r="Z18" s="43">
        <v>0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1</v>
      </c>
      <c r="AH18" s="43">
        <v>1</v>
      </c>
      <c r="AI18" s="43">
        <v>0</v>
      </c>
      <c r="AJ18" s="43">
        <v>1</v>
      </c>
      <c r="AK18" s="43">
        <v>1</v>
      </c>
      <c r="AL18" s="43">
        <v>0</v>
      </c>
      <c r="AM18" s="43">
        <v>43</v>
      </c>
      <c r="AN18" s="43">
        <v>30</v>
      </c>
      <c r="AO18" s="43">
        <v>11</v>
      </c>
      <c r="AP18" s="43">
        <v>1</v>
      </c>
      <c r="AQ18" s="43">
        <v>0</v>
      </c>
      <c r="AR18" s="43">
        <v>3</v>
      </c>
      <c r="AS18" s="43">
        <v>3</v>
      </c>
      <c r="AT18" s="43">
        <v>13</v>
      </c>
      <c r="AU18" s="43">
        <v>39</v>
      </c>
      <c r="AV18" s="43">
        <v>0</v>
      </c>
      <c r="AW18" s="43">
        <v>4</v>
      </c>
      <c r="AX18" s="43">
        <v>13</v>
      </c>
      <c r="AY18" s="43">
        <v>1</v>
      </c>
      <c r="AZ18" s="43">
        <v>15</v>
      </c>
      <c r="BA18" s="43">
        <v>0</v>
      </c>
      <c r="BB18" s="43">
        <v>0</v>
      </c>
      <c r="BC18" s="43">
        <v>3</v>
      </c>
      <c r="BD18" s="43">
        <v>5</v>
      </c>
      <c r="BE18" s="43">
        <v>0</v>
      </c>
      <c r="BF18" s="43">
        <v>0</v>
      </c>
      <c r="BG18" s="43">
        <v>0</v>
      </c>
      <c r="BH18" s="43">
        <v>0</v>
      </c>
      <c r="BI18" s="43">
        <v>0</v>
      </c>
      <c r="BJ18" s="43">
        <v>0</v>
      </c>
      <c r="BK18" s="43">
        <v>0</v>
      </c>
      <c r="BL18" s="43">
        <v>0</v>
      </c>
      <c r="BM18" s="43">
        <v>5</v>
      </c>
      <c r="BN18" s="43">
        <v>1</v>
      </c>
      <c r="BO18" s="43">
        <v>0</v>
      </c>
      <c r="BP18" s="43">
        <v>16</v>
      </c>
      <c r="BQ18" s="44">
        <f t="shared" si="0"/>
        <v>614</v>
      </c>
      <c r="BR18" s="45">
        <f>ROUND((288/614),2)</f>
        <v>0.47</v>
      </c>
    </row>
    <row r="19" spans="1:70" ht="28.8" x14ac:dyDescent="0.3">
      <c r="A19" s="40" t="s">
        <v>16</v>
      </c>
      <c r="B19" s="43">
        <v>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2">
        <v>0</v>
      </c>
      <c r="S19" s="43">
        <v>0</v>
      </c>
      <c r="T19" s="43">
        <v>0</v>
      </c>
      <c r="U19" s="43">
        <v>0</v>
      </c>
      <c r="V19" s="43">
        <v>0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43">
        <v>0</v>
      </c>
      <c r="AN19" s="43">
        <v>0</v>
      </c>
      <c r="AO19" s="43">
        <v>0</v>
      </c>
      <c r="AP19" s="43">
        <v>0</v>
      </c>
      <c r="AQ19" s="43">
        <v>0</v>
      </c>
      <c r="AR19" s="43">
        <v>0</v>
      </c>
      <c r="AS19" s="43">
        <v>0</v>
      </c>
      <c r="AT19" s="43">
        <v>0</v>
      </c>
      <c r="AU19" s="43">
        <v>0</v>
      </c>
      <c r="AV19" s="43">
        <v>0</v>
      </c>
      <c r="AW19" s="43">
        <v>0</v>
      </c>
      <c r="AX19" s="43">
        <v>0</v>
      </c>
      <c r="AY19" s="43">
        <v>0</v>
      </c>
      <c r="AZ19" s="43">
        <v>0</v>
      </c>
      <c r="BA19" s="43">
        <v>0</v>
      </c>
      <c r="BB19" s="43">
        <v>0</v>
      </c>
      <c r="BC19" s="43">
        <v>0</v>
      </c>
      <c r="BD19" s="43">
        <v>0</v>
      </c>
      <c r="BE19" s="43">
        <v>0</v>
      </c>
      <c r="BF19" s="43">
        <v>0</v>
      </c>
      <c r="BG19" s="43">
        <v>0</v>
      </c>
      <c r="BH19" s="43">
        <v>0</v>
      </c>
      <c r="BI19" s="43">
        <v>0</v>
      </c>
      <c r="BJ19" s="43">
        <v>0</v>
      </c>
      <c r="BK19" s="43">
        <v>0</v>
      </c>
      <c r="BL19" s="43">
        <v>0</v>
      </c>
      <c r="BM19" s="43">
        <v>0</v>
      </c>
      <c r="BN19" s="43">
        <v>0</v>
      </c>
      <c r="BO19" s="43">
        <v>0</v>
      </c>
      <c r="BP19" s="43">
        <v>1</v>
      </c>
      <c r="BQ19" s="44">
        <f t="shared" si="0"/>
        <v>1</v>
      </c>
      <c r="BR19" s="45"/>
    </row>
    <row r="20" spans="1:70" ht="28.8" x14ac:dyDescent="0.3">
      <c r="A20" s="40" t="s">
        <v>17</v>
      </c>
      <c r="B20" s="43">
        <v>0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  <c r="S20" s="42">
        <v>0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0</v>
      </c>
      <c r="AR20" s="43">
        <v>0</v>
      </c>
      <c r="AS20" s="43">
        <v>0</v>
      </c>
      <c r="AT20" s="43">
        <v>0</v>
      </c>
      <c r="AU20" s="43">
        <v>0</v>
      </c>
      <c r="AV20" s="43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3">
        <v>0</v>
      </c>
      <c r="BE20" s="43">
        <v>0</v>
      </c>
      <c r="BF20" s="43">
        <v>0</v>
      </c>
      <c r="BG20" s="43">
        <v>0</v>
      </c>
      <c r="BH20" s="43">
        <v>0</v>
      </c>
      <c r="BI20" s="43">
        <v>0</v>
      </c>
      <c r="BJ20" s="43">
        <v>0</v>
      </c>
      <c r="BK20" s="43">
        <v>0</v>
      </c>
      <c r="BL20" s="43">
        <v>0</v>
      </c>
      <c r="BM20" s="43">
        <v>0</v>
      </c>
      <c r="BN20" s="43">
        <v>0</v>
      </c>
      <c r="BO20" s="43">
        <v>0</v>
      </c>
      <c r="BP20" s="43">
        <v>1</v>
      </c>
      <c r="BQ20" s="44">
        <f t="shared" si="0"/>
        <v>1</v>
      </c>
      <c r="BR20" s="45"/>
    </row>
    <row r="21" spans="1:70" x14ac:dyDescent="0.3">
      <c r="A21" s="40" t="s">
        <v>18</v>
      </c>
      <c r="B21" s="43">
        <v>0</v>
      </c>
      <c r="C21" s="43">
        <v>0</v>
      </c>
      <c r="D21" s="43">
        <v>1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2</v>
      </c>
      <c r="R21" s="43">
        <v>0</v>
      </c>
      <c r="S21" s="43">
        <v>0</v>
      </c>
      <c r="T21" s="42">
        <v>0</v>
      </c>
      <c r="U21" s="43">
        <v>0</v>
      </c>
      <c r="V21" s="43">
        <v>0</v>
      </c>
      <c r="W21" s="43">
        <v>0</v>
      </c>
      <c r="X21" s="43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43">
        <v>0</v>
      </c>
      <c r="AN21" s="43">
        <v>0</v>
      </c>
      <c r="AO21" s="43">
        <v>0</v>
      </c>
      <c r="AP21" s="43">
        <v>0</v>
      </c>
      <c r="AQ21" s="43">
        <v>0</v>
      </c>
      <c r="AR21" s="43">
        <v>0</v>
      </c>
      <c r="AS21" s="43">
        <v>0</v>
      </c>
      <c r="AT21" s="43">
        <v>0</v>
      </c>
      <c r="AU21" s="43">
        <v>0</v>
      </c>
      <c r="AV21" s="43">
        <v>0</v>
      </c>
      <c r="AW21" s="43">
        <v>0</v>
      </c>
      <c r="AX21" s="43">
        <v>0</v>
      </c>
      <c r="AY21" s="43">
        <v>0</v>
      </c>
      <c r="AZ21" s="43">
        <v>0</v>
      </c>
      <c r="BA21" s="43">
        <v>0</v>
      </c>
      <c r="BB21" s="43">
        <v>0</v>
      </c>
      <c r="BC21" s="43">
        <v>0</v>
      </c>
      <c r="BD21" s="43">
        <v>0</v>
      </c>
      <c r="BE21" s="43">
        <v>0</v>
      </c>
      <c r="BF21" s="43">
        <v>0</v>
      </c>
      <c r="BG21" s="43">
        <v>0</v>
      </c>
      <c r="BH21" s="43">
        <v>0</v>
      </c>
      <c r="BI21" s="43">
        <v>0</v>
      </c>
      <c r="BJ21" s="43">
        <v>0</v>
      </c>
      <c r="BK21" s="43">
        <v>0</v>
      </c>
      <c r="BL21" s="43">
        <v>0</v>
      </c>
      <c r="BM21" s="43">
        <v>0</v>
      </c>
      <c r="BN21" s="43">
        <v>0</v>
      </c>
      <c r="BO21" s="43">
        <v>0</v>
      </c>
      <c r="BP21" s="43">
        <v>0</v>
      </c>
      <c r="BQ21" s="44">
        <f t="shared" si="0"/>
        <v>3</v>
      </c>
      <c r="BR21" s="45"/>
    </row>
    <row r="22" spans="1:70" ht="28.8" x14ac:dyDescent="0.3">
      <c r="A22" s="40" t="s">
        <v>19</v>
      </c>
      <c r="B22" s="43">
        <v>0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  <c r="T22" s="43">
        <v>0</v>
      </c>
      <c r="U22" s="42">
        <v>0</v>
      </c>
      <c r="V22" s="43">
        <v>0</v>
      </c>
      <c r="W22" s="43">
        <v>0</v>
      </c>
      <c r="X22" s="43">
        <v>1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43">
        <v>0</v>
      </c>
      <c r="AN22" s="43">
        <v>1</v>
      </c>
      <c r="AO22" s="43">
        <v>0</v>
      </c>
      <c r="AP22" s="43">
        <v>0</v>
      </c>
      <c r="AQ22" s="43">
        <v>0</v>
      </c>
      <c r="AR22" s="43">
        <v>0</v>
      </c>
      <c r="AS22" s="43">
        <v>0</v>
      </c>
      <c r="AT22" s="43">
        <v>0</v>
      </c>
      <c r="AU22" s="43">
        <v>2</v>
      </c>
      <c r="AV22" s="43">
        <v>0</v>
      </c>
      <c r="AW22" s="43">
        <v>0</v>
      </c>
      <c r="AX22" s="43">
        <v>0</v>
      </c>
      <c r="AY22" s="43">
        <v>0</v>
      </c>
      <c r="AZ22" s="43">
        <v>0</v>
      </c>
      <c r="BA22" s="43">
        <v>0</v>
      </c>
      <c r="BB22" s="43">
        <v>0</v>
      </c>
      <c r="BC22" s="43">
        <v>0</v>
      </c>
      <c r="BD22" s="43">
        <v>1</v>
      </c>
      <c r="BE22" s="43">
        <v>0</v>
      </c>
      <c r="BF22" s="43">
        <v>0</v>
      </c>
      <c r="BG22" s="43">
        <v>0</v>
      </c>
      <c r="BH22" s="43">
        <v>0</v>
      </c>
      <c r="BI22" s="43">
        <v>0</v>
      </c>
      <c r="BJ22" s="43">
        <v>0</v>
      </c>
      <c r="BK22" s="43">
        <v>0</v>
      </c>
      <c r="BL22" s="43">
        <v>2</v>
      </c>
      <c r="BM22" s="43">
        <v>0</v>
      </c>
      <c r="BN22" s="43">
        <v>0</v>
      </c>
      <c r="BO22" s="43">
        <v>0</v>
      </c>
      <c r="BP22" s="43">
        <v>0</v>
      </c>
      <c r="BQ22" s="44">
        <f t="shared" si="0"/>
        <v>7</v>
      </c>
      <c r="BR22" s="45"/>
    </row>
    <row r="23" spans="1:70" ht="28.8" x14ac:dyDescent="0.3">
      <c r="A23" s="40" t="s">
        <v>20</v>
      </c>
      <c r="B23" s="43">
        <v>0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2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43">
        <v>0</v>
      </c>
      <c r="AN23" s="43">
        <v>0</v>
      </c>
      <c r="AO23" s="43">
        <v>0</v>
      </c>
      <c r="AP23" s="43">
        <v>1</v>
      </c>
      <c r="AQ23" s="43">
        <v>0</v>
      </c>
      <c r="AR23" s="43">
        <v>0</v>
      </c>
      <c r="AS23" s="43">
        <v>0</v>
      </c>
      <c r="AT23" s="43">
        <v>0</v>
      </c>
      <c r="AU23" s="43">
        <v>0</v>
      </c>
      <c r="AV23" s="43">
        <v>0</v>
      </c>
      <c r="AW23" s="43">
        <v>0</v>
      </c>
      <c r="AX23" s="43">
        <v>0</v>
      </c>
      <c r="AY23" s="43">
        <v>0</v>
      </c>
      <c r="AZ23" s="43">
        <v>0</v>
      </c>
      <c r="BA23" s="43">
        <v>0</v>
      </c>
      <c r="BB23" s="43">
        <v>0</v>
      </c>
      <c r="BC23" s="43">
        <v>0</v>
      </c>
      <c r="BD23" s="43">
        <v>0</v>
      </c>
      <c r="BE23" s="43">
        <v>0</v>
      </c>
      <c r="BF23" s="43">
        <v>0</v>
      </c>
      <c r="BG23" s="43">
        <v>0</v>
      </c>
      <c r="BH23" s="43">
        <v>0</v>
      </c>
      <c r="BI23" s="43">
        <v>0</v>
      </c>
      <c r="BJ23" s="43">
        <v>0</v>
      </c>
      <c r="BK23" s="43">
        <v>0</v>
      </c>
      <c r="BL23" s="43">
        <v>0</v>
      </c>
      <c r="BM23" s="43">
        <v>0</v>
      </c>
      <c r="BN23" s="43">
        <v>0</v>
      </c>
      <c r="BO23" s="43">
        <v>0</v>
      </c>
      <c r="BP23" s="43">
        <v>0</v>
      </c>
      <c r="BQ23" s="44">
        <f t="shared" si="0"/>
        <v>1</v>
      </c>
      <c r="BR23" s="45"/>
    </row>
    <row r="24" spans="1:70" x14ac:dyDescent="0.3">
      <c r="A24" s="40" t="s">
        <v>21</v>
      </c>
      <c r="B24" s="43">
        <v>0</v>
      </c>
      <c r="C24" s="43">
        <v>0</v>
      </c>
      <c r="D24" s="43">
        <v>0</v>
      </c>
      <c r="E24" s="43">
        <v>0</v>
      </c>
      <c r="F24" s="43">
        <v>1</v>
      </c>
      <c r="G24" s="43">
        <v>1</v>
      </c>
      <c r="H24" s="43">
        <v>0</v>
      </c>
      <c r="I24" s="43">
        <v>0</v>
      </c>
      <c r="J24" s="43">
        <v>1</v>
      </c>
      <c r="K24" s="43">
        <v>8</v>
      </c>
      <c r="L24" s="43">
        <v>0</v>
      </c>
      <c r="M24" s="43">
        <v>11</v>
      </c>
      <c r="N24" s="43">
        <v>0</v>
      </c>
      <c r="O24" s="43">
        <v>0</v>
      </c>
      <c r="P24" s="43">
        <v>0</v>
      </c>
      <c r="Q24" s="43">
        <v>3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1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2</v>
      </c>
      <c r="AM24" s="43">
        <v>1</v>
      </c>
      <c r="AN24" s="43">
        <v>8</v>
      </c>
      <c r="AO24" s="43">
        <v>16</v>
      </c>
      <c r="AP24" s="43">
        <v>0</v>
      </c>
      <c r="AQ24" s="43">
        <v>0</v>
      </c>
      <c r="AR24" s="43">
        <v>0</v>
      </c>
      <c r="AS24" s="43">
        <v>0</v>
      </c>
      <c r="AT24" s="43">
        <v>0</v>
      </c>
      <c r="AU24" s="43">
        <v>3</v>
      </c>
      <c r="AV24" s="43">
        <v>0</v>
      </c>
      <c r="AW24" s="43">
        <v>0</v>
      </c>
      <c r="AX24" s="43">
        <v>1</v>
      </c>
      <c r="AY24" s="43">
        <v>1</v>
      </c>
      <c r="AZ24" s="43">
        <v>1</v>
      </c>
      <c r="BA24" s="43">
        <v>0</v>
      </c>
      <c r="BB24" s="43">
        <v>0</v>
      </c>
      <c r="BC24" s="43">
        <v>0</v>
      </c>
      <c r="BD24" s="43">
        <v>0</v>
      </c>
      <c r="BE24" s="43">
        <v>1</v>
      </c>
      <c r="BF24" s="43">
        <v>16</v>
      </c>
      <c r="BG24" s="43">
        <v>9</v>
      </c>
      <c r="BH24" s="43">
        <v>0</v>
      </c>
      <c r="BI24" s="43">
        <v>0</v>
      </c>
      <c r="BJ24" s="43">
        <v>1</v>
      </c>
      <c r="BK24" s="43">
        <v>0</v>
      </c>
      <c r="BL24" s="43">
        <v>3</v>
      </c>
      <c r="BM24" s="43">
        <v>0</v>
      </c>
      <c r="BN24" s="43">
        <v>1</v>
      </c>
      <c r="BO24" s="43">
        <v>1</v>
      </c>
      <c r="BP24" s="43">
        <v>15</v>
      </c>
      <c r="BQ24" s="44">
        <f t="shared" si="0"/>
        <v>106</v>
      </c>
      <c r="BR24" s="45">
        <f>ROUND((0/106),2)</f>
        <v>0</v>
      </c>
    </row>
    <row r="25" spans="1:70" x14ac:dyDescent="0.3">
      <c r="A25" s="40" t="s">
        <v>22</v>
      </c>
      <c r="B25" s="43">
        <v>0</v>
      </c>
      <c r="C25" s="43">
        <v>0</v>
      </c>
      <c r="D25" s="43">
        <v>0</v>
      </c>
      <c r="E25" s="43">
        <v>0</v>
      </c>
      <c r="F25" s="43">
        <v>5</v>
      </c>
      <c r="G25" s="43">
        <v>3</v>
      </c>
      <c r="H25" s="43">
        <v>1</v>
      </c>
      <c r="I25" s="43">
        <v>0</v>
      </c>
      <c r="J25" s="43">
        <v>1</v>
      </c>
      <c r="K25" s="43">
        <v>0</v>
      </c>
      <c r="L25" s="43">
        <v>0</v>
      </c>
      <c r="M25" s="43">
        <v>0</v>
      </c>
      <c r="N25" s="43">
        <v>0</v>
      </c>
      <c r="O25" s="43">
        <v>7</v>
      </c>
      <c r="P25" s="43">
        <v>0</v>
      </c>
      <c r="Q25" s="43">
        <v>1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2">
        <v>126</v>
      </c>
      <c r="Y25" s="43">
        <v>25</v>
      </c>
      <c r="Z25" s="43">
        <v>10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1</v>
      </c>
      <c r="AN25" s="43">
        <v>0</v>
      </c>
      <c r="AO25" s="43">
        <v>1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8</v>
      </c>
      <c r="AV25" s="43">
        <v>0</v>
      </c>
      <c r="AW25" s="43">
        <v>0</v>
      </c>
      <c r="AX25" s="43">
        <v>0</v>
      </c>
      <c r="AY25" s="43">
        <v>0</v>
      </c>
      <c r="AZ25" s="43">
        <v>4</v>
      </c>
      <c r="BA25" s="43">
        <v>0</v>
      </c>
      <c r="BB25" s="43">
        <v>0</v>
      </c>
      <c r="BC25" s="43">
        <v>0</v>
      </c>
      <c r="BD25" s="43">
        <v>0</v>
      </c>
      <c r="BE25" s="43">
        <v>0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2</v>
      </c>
      <c r="BN25" s="43">
        <v>0</v>
      </c>
      <c r="BO25" s="43">
        <v>2</v>
      </c>
      <c r="BP25" s="43">
        <v>13</v>
      </c>
      <c r="BQ25" s="44">
        <f t="shared" si="0"/>
        <v>210</v>
      </c>
      <c r="BR25" s="45">
        <f>ROUND((126/210),2)</f>
        <v>0.6</v>
      </c>
    </row>
    <row r="26" spans="1:70" x14ac:dyDescent="0.3">
      <c r="A26" s="40" t="s">
        <v>23</v>
      </c>
      <c r="B26" s="43">
        <v>0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1</v>
      </c>
      <c r="Y26" s="42">
        <v>12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3">
        <v>7</v>
      </c>
      <c r="AP26" s="43">
        <v>0</v>
      </c>
      <c r="AQ26" s="43">
        <v>0</v>
      </c>
      <c r="AR26" s="43">
        <v>0</v>
      </c>
      <c r="AS26" s="43"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0</v>
      </c>
      <c r="BD26" s="43">
        <v>0</v>
      </c>
      <c r="BE26" s="43">
        <v>0</v>
      </c>
      <c r="BF26" s="43">
        <v>0</v>
      </c>
      <c r="BG26" s="43">
        <v>0</v>
      </c>
      <c r="BH26" s="43">
        <v>0</v>
      </c>
      <c r="BI26" s="43">
        <v>0</v>
      </c>
      <c r="BJ26" s="43">
        <v>0</v>
      </c>
      <c r="BK26" s="43">
        <v>0</v>
      </c>
      <c r="BL26" s="43">
        <v>0</v>
      </c>
      <c r="BM26" s="43">
        <v>0</v>
      </c>
      <c r="BN26" s="43">
        <v>1</v>
      </c>
      <c r="BO26" s="43">
        <v>0</v>
      </c>
      <c r="BP26" s="43">
        <v>0</v>
      </c>
      <c r="BQ26" s="44">
        <f t="shared" si="0"/>
        <v>21</v>
      </c>
      <c r="BR26" s="45"/>
    </row>
    <row r="27" spans="1:70" x14ac:dyDescent="0.3">
      <c r="A27" s="40" t="s">
        <v>24</v>
      </c>
      <c r="B27" s="43">
        <v>0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3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13</v>
      </c>
      <c r="Y27" s="43">
        <v>17</v>
      </c>
      <c r="Z27" s="42">
        <v>101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2</v>
      </c>
      <c r="AQ27" s="43">
        <v>0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3">
        <v>0</v>
      </c>
      <c r="BD27" s="43">
        <v>0</v>
      </c>
      <c r="BE27" s="43">
        <v>0</v>
      </c>
      <c r="BF27" s="43">
        <v>0</v>
      </c>
      <c r="BG27" s="43">
        <v>0</v>
      </c>
      <c r="BH27" s="43">
        <v>0</v>
      </c>
      <c r="BI27" s="43">
        <v>0</v>
      </c>
      <c r="BJ27" s="43">
        <v>0</v>
      </c>
      <c r="BK27" s="43">
        <v>0</v>
      </c>
      <c r="BL27" s="43">
        <v>0</v>
      </c>
      <c r="BM27" s="43">
        <v>0</v>
      </c>
      <c r="BN27" s="43">
        <v>0</v>
      </c>
      <c r="BO27" s="43">
        <v>1</v>
      </c>
      <c r="BP27" s="43">
        <v>0</v>
      </c>
      <c r="BQ27" s="44">
        <f t="shared" si="0"/>
        <v>137</v>
      </c>
      <c r="BR27" s="45">
        <f>ROUND((101/137),2)</f>
        <v>0.74</v>
      </c>
    </row>
    <row r="28" spans="1:70" x14ac:dyDescent="0.3">
      <c r="A28" s="40" t="s">
        <v>25</v>
      </c>
      <c r="B28" s="43">
        <v>0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2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B28" s="43">
        <v>0</v>
      </c>
      <c r="BC28" s="43">
        <v>0</v>
      </c>
      <c r="BD28" s="43">
        <v>0</v>
      </c>
      <c r="BE28" s="43">
        <v>0</v>
      </c>
      <c r="BF28" s="43">
        <v>0</v>
      </c>
      <c r="BG28" s="43">
        <v>0</v>
      </c>
      <c r="BH28" s="43">
        <v>0</v>
      </c>
      <c r="BI28" s="43">
        <v>0</v>
      </c>
      <c r="BJ28" s="43">
        <v>0</v>
      </c>
      <c r="BK28" s="43">
        <v>0</v>
      </c>
      <c r="BL28" s="43">
        <v>0</v>
      </c>
      <c r="BM28" s="43">
        <v>0</v>
      </c>
      <c r="BN28" s="43">
        <v>0</v>
      </c>
      <c r="BO28" s="43">
        <v>0</v>
      </c>
      <c r="BP28" s="43">
        <v>0</v>
      </c>
      <c r="BQ28" s="44">
        <f t="shared" si="0"/>
        <v>0</v>
      </c>
      <c r="BR28" s="45"/>
    </row>
    <row r="29" spans="1:70" ht="28.8" x14ac:dyDescent="0.3">
      <c r="A29" s="40" t="s">
        <v>26</v>
      </c>
      <c r="B29" s="43">
        <v>0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2">
        <v>1</v>
      </c>
      <c r="AC29" s="43">
        <v>0</v>
      </c>
      <c r="AD29" s="43">
        <v>0</v>
      </c>
      <c r="AE29" s="43">
        <v>0</v>
      </c>
      <c r="AF29" s="43">
        <v>0</v>
      </c>
      <c r="AG29" s="43">
        <v>1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43">
        <v>0</v>
      </c>
      <c r="BE29" s="43">
        <v>0</v>
      </c>
      <c r="BF29" s="43">
        <v>0</v>
      </c>
      <c r="BG29" s="43">
        <v>0</v>
      </c>
      <c r="BH29" s="43">
        <v>0</v>
      </c>
      <c r="BI29" s="43">
        <v>0</v>
      </c>
      <c r="BJ29" s="43">
        <v>0</v>
      </c>
      <c r="BK29" s="43">
        <v>0</v>
      </c>
      <c r="BL29" s="43">
        <v>0</v>
      </c>
      <c r="BM29" s="43">
        <v>0</v>
      </c>
      <c r="BN29" s="43">
        <v>0</v>
      </c>
      <c r="BO29" s="43">
        <v>0</v>
      </c>
      <c r="BP29" s="43">
        <v>0</v>
      </c>
      <c r="BQ29" s="44">
        <f t="shared" si="0"/>
        <v>2</v>
      </c>
      <c r="BR29" s="45"/>
    </row>
    <row r="30" spans="1:70" ht="28.8" x14ac:dyDescent="0.3">
      <c r="A30" s="40" t="s">
        <v>27</v>
      </c>
      <c r="B30" s="43">
        <v>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1</v>
      </c>
      <c r="K30" s="43">
        <v>0</v>
      </c>
      <c r="L30" s="43">
        <v>3</v>
      </c>
      <c r="M30" s="43">
        <v>0</v>
      </c>
      <c r="N30" s="43">
        <v>0</v>
      </c>
      <c r="O30" s="43">
        <v>0</v>
      </c>
      <c r="P30" s="43">
        <v>0</v>
      </c>
      <c r="Q30" s="43">
        <v>6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10</v>
      </c>
      <c r="AB30" s="43">
        <v>0</v>
      </c>
      <c r="AC30" s="42">
        <v>117</v>
      </c>
      <c r="AD30" s="43">
        <v>7</v>
      </c>
      <c r="AE30" s="43">
        <v>0</v>
      </c>
      <c r="AF30" s="43">
        <v>0</v>
      </c>
      <c r="AG30" s="43">
        <v>2</v>
      </c>
      <c r="AH30" s="43">
        <v>31</v>
      </c>
      <c r="AI30" s="43">
        <v>0</v>
      </c>
      <c r="AJ30" s="43">
        <v>0</v>
      </c>
      <c r="AK30" s="43">
        <v>0</v>
      </c>
      <c r="AL30" s="43">
        <v>7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16</v>
      </c>
      <c r="AS30" s="43">
        <v>0</v>
      </c>
      <c r="AT30" s="43">
        <v>1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2</v>
      </c>
      <c r="BA30" s="43">
        <v>0</v>
      </c>
      <c r="BB30" s="43">
        <v>0</v>
      </c>
      <c r="BC30" s="43">
        <v>0</v>
      </c>
      <c r="BD30" s="43">
        <v>0</v>
      </c>
      <c r="BE30" s="43">
        <v>0</v>
      </c>
      <c r="BF30" s="43">
        <v>0</v>
      </c>
      <c r="BG30" s="43">
        <v>1</v>
      </c>
      <c r="BH30" s="43">
        <v>0</v>
      </c>
      <c r="BI30" s="43">
        <v>0</v>
      </c>
      <c r="BJ30" s="43">
        <v>37</v>
      </c>
      <c r="BK30" s="43">
        <v>0</v>
      </c>
      <c r="BL30" s="43">
        <v>0</v>
      </c>
      <c r="BM30" s="43">
        <v>0</v>
      </c>
      <c r="BN30" s="43">
        <v>0</v>
      </c>
      <c r="BO30" s="43">
        <v>0</v>
      </c>
      <c r="BP30" s="43">
        <v>0</v>
      </c>
      <c r="BQ30" s="44">
        <f t="shared" si="0"/>
        <v>241</v>
      </c>
      <c r="BR30" s="45">
        <f>ROUND((117/241),2)</f>
        <v>0.49</v>
      </c>
    </row>
    <row r="31" spans="1:70" x14ac:dyDescent="0.3">
      <c r="A31" s="40" t="s">
        <v>28</v>
      </c>
      <c r="B31" s="43">
        <v>0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3</v>
      </c>
      <c r="K31" s="43">
        <v>0</v>
      </c>
      <c r="L31" s="43">
        <v>2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2">
        <v>114</v>
      </c>
      <c r="AE31" s="43">
        <v>0</v>
      </c>
      <c r="AF31" s="43">
        <v>0</v>
      </c>
      <c r="AG31" s="43">
        <v>11</v>
      </c>
      <c r="AH31" s="43">
        <v>0</v>
      </c>
      <c r="AI31" s="43">
        <v>0</v>
      </c>
      <c r="AJ31" s="43">
        <v>0</v>
      </c>
      <c r="AK31" s="43">
        <v>33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7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43">
        <v>0</v>
      </c>
      <c r="BE31" s="43">
        <v>0</v>
      </c>
      <c r="BF31" s="43">
        <v>0</v>
      </c>
      <c r="BG31" s="43">
        <v>0</v>
      </c>
      <c r="BH31" s="43">
        <v>0</v>
      </c>
      <c r="BI31" s="43">
        <v>0</v>
      </c>
      <c r="BJ31" s="43">
        <v>4</v>
      </c>
      <c r="BK31" s="43">
        <v>0</v>
      </c>
      <c r="BL31" s="43">
        <v>0</v>
      </c>
      <c r="BM31" s="43">
        <v>0</v>
      </c>
      <c r="BN31" s="43">
        <v>0</v>
      </c>
      <c r="BO31" s="43">
        <v>0</v>
      </c>
      <c r="BP31" s="43">
        <v>0</v>
      </c>
      <c r="BQ31" s="44">
        <f t="shared" si="0"/>
        <v>174</v>
      </c>
      <c r="BR31" s="45">
        <f>ROUND((114/174),2)</f>
        <v>0.66</v>
      </c>
    </row>
    <row r="32" spans="1:70" x14ac:dyDescent="0.3">
      <c r="A32" s="40" t="s">
        <v>29</v>
      </c>
      <c r="B32" s="43">
        <v>0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2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43">
        <v>0</v>
      </c>
      <c r="AU32" s="43">
        <v>0</v>
      </c>
      <c r="AV32" s="43">
        <v>0</v>
      </c>
      <c r="AW32" s="43">
        <v>0</v>
      </c>
      <c r="AX32" s="43">
        <v>0</v>
      </c>
      <c r="AY32" s="43">
        <v>0</v>
      </c>
      <c r="AZ32" s="43">
        <v>0</v>
      </c>
      <c r="BA32" s="43">
        <v>0</v>
      </c>
      <c r="BB32" s="43">
        <v>0</v>
      </c>
      <c r="BC32" s="43">
        <v>0</v>
      </c>
      <c r="BD32" s="43">
        <v>0</v>
      </c>
      <c r="BE32" s="43">
        <v>0</v>
      </c>
      <c r="BF32" s="43">
        <v>0</v>
      </c>
      <c r="BG32" s="43">
        <v>0</v>
      </c>
      <c r="BH32" s="43">
        <v>0</v>
      </c>
      <c r="BI32" s="43">
        <v>0</v>
      </c>
      <c r="BJ32" s="43">
        <v>0</v>
      </c>
      <c r="BK32" s="43">
        <v>0</v>
      </c>
      <c r="BL32" s="43">
        <v>0</v>
      </c>
      <c r="BM32" s="43">
        <v>0</v>
      </c>
      <c r="BN32" s="43">
        <v>0</v>
      </c>
      <c r="BO32" s="43">
        <v>0</v>
      </c>
      <c r="BP32" s="43">
        <v>0</v>
      </c>
      <c r="BQ32" s="44">
        <f t="shared" si="0"/>
        <v>1</v>
      </c>
      <c r="BR32" s="45"/>
    </row>
    <row r="33" spans="1:70" ht="28.8" x14ac:dyDescent="0.3">
      <c r="A33" s="40" t="s">
        <v>30</v>
      </c>
      <c r="B33" s="43">
        <v>0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2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3">
        <v>0</v>
      </c>
      <c r="AO33" s="43">
        <v>0</v>
      </c>
      <c r="AP33" s="43">
        <v>0</v>
      </c>
      <c r="AQ33" s="43">
        <v>0</v>
      </c>
      <c r="AR33" s="43">
        <v>0</v>
      </c>
      <c r="AS33" s="43">
        <v>0</v>
      </c>
      <c r="AT33" s="43">
        <v>0</v>
      </c>
      <c r="AU33" s="43">
        <v>0</v>
      </c>
      <c r="AV33" s="43">
        <v>0</v>
      </c>
      <c r="AW33" s="43">
        <v>0</v>
      </c>
      <c r="AX33" s="43">
        <v>0</v>
      </c>
      <c r="AY33" s="43">
        <v>0</v>
      </c>
      <c r="AZ33" s="43">
        <v>0</v>
      </c>
      <c r="BA33" s="43">
        <v>0</v>
      </c>
      <c r="BB33" s="43">
        <v>0</v>
      </c>
      <c r="BC33" s="43">
        <v>0</v>
      </c>
      <c r="BD33" s="43">
        <v>0</v>
      </c>
      <c r="BE33" s="43">
        <v>0</v>
      </c>
      <c r="BF33" s="43">
        <v>0</v>
      </c>
      <c r="BG33" s="43">
        <v>0</v>
      </c>
      <c r="BH33" s="43">
        <v>0</v>
      </c>
      <c r="BI33" s="43">
        <v>0</v>
      </c>
      <c r="BJ33" s="43">
        <v>0</v>
      </c>
      <c r="BK33" s="43">
        <v>0</v>
      </c>
      <c r="BL33" s="43">
        <v>0</v>
      </c>
      <c r="BM33" s="43">
        <v>0</v>
      </c>
      <c r="BN33" s="43">
        <v>0</v>
      </c>
      <c r="BO33" s="43">
        <v>0</v>
      </c>
      <c r="BP33" s="43">
        <v>0</v>
      </c>
      <c r="BQ33" s="44">
        <f t="shared" si="0"/>
        <v>0</v>
      </c>
      <c r="BR33" s="45"/>
    </row>
    <row r="34" spans="1:70" ht="28.8" x14ac:dyDescent="0.3">
      <c r="A34" s="40" t="s">
        <v>31</v>
      </c>
      <c r="B34" s="43">
        <v>0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7</v>
      </c>
      <c r="K34" s="43">
        <v>0</v>
      </c>
      <c r="L34" s="43">
        <v>8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1</v>
      </c>
      <c r="AC34" s="43">
        <v>0</v>
      </c>
      <c r="AD34" s="43">
        <v>12</v>
      </c>
      <c r="AE34" s="43">
        <v>0</v>
      </c>
      <c r="AF34" s="43">
        <v>1</v>
      </c>
      <c r="AG34" s="42">
        <v>120</v>
      </c>
      <c r="AH34" s="43">
        <v>5</v>
      </c>
      <c r="AI34" s="43">
        <v>0</v>
      </c>
      <c r="AJ34" s="43">
        <v>13</v>
      </c>
      <c r="AK34" s="43">
        <v>10</v>
      </c>
      <c r="AL34" s="43">
        <v>2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2</v>
      </c>
      <c r="AS34" s="43">
        <v>2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3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3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4">
        <f t="shared" si="0"/>
        <v>189</v>
      </c>
      <c r="BR34" s="45">
        <f>ROUND((120/189),2)</f>
        <v>0.63</v>
      </c>
    </row>
    <row r="35" spans="1:70" x14ac:dyDescent="0.3">
      <c r="A35" s="40" t="s">
        <v>32</v>
      </c>
      <c r="B35" s="43">
        <v>0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5</v>
      </c>
      <c r="K35" s="43">
        <v>0</v>
      </c>
      <c r="L35" s="43">
        <v>9</v>
      </c>
      <c r="M35" s="43">
        <v>0</v>
      </c>
      <c r="N35" s="43">
        <v>0</v>
      </c>
      <c r="O35" s="43">
        <v>0</v>
      </c>
      <c r="P35" s="43">
        <v>0</v>
      </c>
      <c r="Q35" s="43">
        <v>5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19</v>
      </c>
      <c r="AB35" s="43">
        <v>1</v>
      </c>
      <c r="AC35" s="43">
        <v>150</v>
      </c>
      <c r="AD35" s="43">
        <v>1</v>
      </c>
      <c r="AE35" s="43">
        <v>0</v>
      </c>
      <c r="AF35" s="43">
        <v>0</v>
      </c>
      <c r="AG35" s="43">
        <v>40</v>
      </c>
      <c r="AH35" s="42">
        <v>248</v>
      </c>
      <c r="AI35" s="43">
        <v>0</v>
      </c>
      <c r="AJ35" s="43">
        <v>0</v>
      </c>
      <c r="AK35" s="43">
        <v>2</v>
      </c>
      <c r="AL35" s="43">
        <v>31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42</v>
      </c>
      <c r="AS35" s="43">
        <v>0</v>
      </c>
      <c r="AT35" s="43">
        <v>0</v>
      </c>
      <c r="AU35" s="43">
        <v>0</v>
      </c>
      <c r="AV35" s="43">
        <v>0</v>
      </c>
      <c r="AW35" s="43">
        <v>0</v>
      </c>
      <c r="AX35" s="43">
        <v>1</v>
      </c>
      <c r="AY35" s="43">
        <v>0</v>
      </c>
      <c r="AZ35" s="43">
        <v>3</v>
      </c>
      <c r="BA35" s="43">
        <v>2</v>
      </c>
      <c r="BB35" s="43">
        <v>0</v>
      </c>
      <c r="BC35" s="43">
        <v>0</v>
      </c>
      <c r="BD35" s="43">
        <v>0</v>
      </c>
      <c r="BE35" s="43">
        <v>0</v>
      </c>
      <c r="BF35" s="43">
        <v>0</v>
      </c>
      <c r="BG35" s="43">
        <v>0</v>
      </c>
      <c r="BH35" s="43">
        <v>0</v>
      </c>
      <c r="BI35" s="43">
        <v>0</v>
      </c>
      <c r="BJ35" s="43">
        <v>48</v>
      </c>
      <c r="BK35" s="43">
        <v>0</v>
      </c>
      <c r="BL35" s="43">
        <v>0</v>
      </c>
      <c r="BM35" s="43">
        <v>0</v>
      </c>
      <c r="BN35" s="43">
        <v>0</v>
      </c>
      <c r="BO35" s="43">
        <v>0</v>
      </c>
      <c r="BP35" s="43">
        <v>0</v>
      </c>
      <c r="BQ35" s="44">
        <f t="shared" ref="BQ35:BQ70" si="1">SUM(B35:BP35)</f>
        <v>607</v>
      </c>
      <c r="BR35" s="45">
        <f>ROUND((248/607),2)</f>
        <v>0.41</v>
      </c>
    </row>
    <row r="36" spans="1:70" ht="28.8" x14ac:dyDescent="0.3">
      <c r="A36" s="40" t="s">
        <v>33</v>
      </c>
      <c r="B36" s="43">
        <v>0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2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  <c r="AW36" s="43">
        <v>0</v>
      </c>
      <c r="AX36" s="43">
        <v>0</v>
      </c>
      <c r="AY36" s="43">
        <v>0</v>
      </c>
      <c r="AZ36" s="43">
        <v>0</v>
      </c>
      <c r="BA36" s="43">
        <v>0</v>
      </c>
      <c r="BB36" s="43">
        <v>0</v>
      </c>
      <c r="BC36" s="43">
        <v>0</v>
      </c>
      <c r="BD36" s="43">
        <v>0</v>
      </c>
      <c r="BE36" s="43">
        <v>0</v>
      </c>
      <c r="BF36" s="43">
        <v>0</v>
      </c>
      <c r="BG36" s="43">
        <v>0</v>
      </c>
      <c r="BH36" s="43">
        <v>0</v>
      </c>
      <c r="BI36" s="43">
        <v>0</v>
      </c>
      <c r="BJ36" s="43">
        <v>0</v>
      </c>
      <c r="BK36" s="43">
        <v>0</v>
      </c>
      <c r="BL36" s="43">
        <v>0</v>
      </c>
      <c r="BM36" s="43">
        <v>0</v>
      </c>
      <c r="BN36" s="43">
        <v>0</v>
      </c>
      <c r="BO36" s="43">
        <v>0</v>
      </c>
      <c r="BP36" s="43">
        <v>0</v>
      </c>
      <c r="BQ36" s="44">
        <f t="shared" si="1"/>
        <v>0</v>
      </c>
      <c r="BR36" s="45"/>
    </row>
    <row r="37" spans="1:70" ht="28.8" x14ac:dyDescent="0.3">
      <c r="A37" s="40" t="s">
        <v>34</v>
      </c>
      <c r="B37" s="43">
        <v>0</v>
      </c>
      <c r="C37" s="43">
        <v>0</v>
      </c>
      <c r="D37" s="43">
        <v>1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1</v>
      </c>
      <c r="K37" s="43">
        <v>0</v>
      </c>
      <c r="L37" s="43">
        <v>4</v>
      </c>
      <c r="M37" s="43">
        <v>0</v>
      </c>
      <c r="N37" s="43">
        <v>0</v>
      </c>
      <c r="O37" s="43">
        <v>0</v>
      </c>
      <c r="P37" s="43">
        <v>0</v>
      </c>
      <c r="Q37" s="43">
        <v>1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1</v>
      </c>
      <c r="AE37" s="43">
        <v>0</v>
      </c>
      <c r="AF37" s="43">
        <v>0</v>
      </c>
      <c r="AG37" s="43">
        <v>15</v>
      </c>
      <c r="AH37" s="43">
        <v>0</v>
      </c>
      <c r="AI37" s="43">
        <v>0</v>
      </c>
      <c r="AJ37" s="42">
        <v>51</v>
      </c>
      <c r="AK37" s="43">
        <v>1</v>
      </c>
      <c r="AL37" s="43">
        <v>4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  <c r="AW37" s="43">
        <v>0</v>
      </c>
      <c r="AX37" s="43">
        <v>0</v>
      </c>
      <c r="AY37" s="43">
        <v>0</v>
      </c>
      <c r="AZ37" s="43">
        <v>1</v>
      </c>
      <c r="BA37" s="43">
        <v>0</v>
      </c>
      <c r="BB37" s="43">
        <v>0</v>
      </c>
      <c r="BC37" s="43">
        <v>0</v>
      </c>
      <c r="BD37" s="43">
        <v>0</v>
      </c>
      <c r="BE37" s="43">
        <v>0</v>
      </c>
      <c r="BF37" s="43">
        <v>0</v>
      </c>
      <c r="BG37" s="43">
        <v>0</v>
      </c>
      <c r="BH37" s="43">
        <v>0</v>
      </c>
      <c r="BI37" s="43">
        <v>0</v>
      </c>
      <c r="BJ37" s="43">
        <v>0</v>
      </c>
      <c r="BK37" s="43">
        <v>0</v>
      </c>
      <c r="BL37" s="43">
        <v>0</v>
      </c>
      <c r="BM37" s="43">
        <v>0</v>
      </c>
      <c r="BN37" s="43">
        <v>0</v>
      </c>
      <c r="BO37" s="43">
        <v>0</v>
      </c>
      <c r="BP37" s="43">
        <v>0</v>
      </c>
      <c r="BQ37" s="44">
        <f t="shared" si="1"/>
        <v>80</v>
      </c>
      <c r="BR37" s="45">
        <f>ROUND((51/80),2)</f>
        <v>0.64</v>
      </c>
    </row>
    <row r="38" spans="1:70" x14ac:dyDescent="0.3">
      <c r="A38" s="40" t="s">
        <v>35</v>
      </c>
      <c r="B38" s="43">
        <v>0</v>
      </c>
      <c r="C38" s="43">
        <v>0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10</v>
      </c>
      <c r="AE38" s="43">
        <v>0</v>
      </c>
      <c r="AF38" s="43">
        <v>0</v>
      </c>
      <c r="AG38" s="43">
        <v>4</v>
      </c>
      <c r="AH38" s="43">
        <v>0</v>
      </c>
      <c r="AI38" s="43">
        <v>0</v>
      </c>
      <c r="AJ38" s="43">
        <v>0</v>
      </c>
      <c r="AK38" s="42">
        <v>27</v>
      </c>
      <c r="AL38" s="43">
        <v>2</v>
      </c>
      <c r="AM38" s="43">
        <v>0</v>
      </c>
      <c r="AN38" s="43">
        <v>0</v>
      </c>
      <c r="AO38" s="43">
        <v>0</v>
      </c>
      <c r="AP38" s="43">
        <v>0</v>
      </c>
      <c r="AQ38" s="43">
        <v>0</v>
      </c>
      <c r="AR38" s="43">
        <v>0</v>
      </c>
      <c r="AS38" s="43">
        <v>0</v>
      </c>
      <c r="AT38" s="43">
        <v>0</v>
      </c>
      <c r="AU38" s="43">
        <v>0</v>
      </c>
      <c r="AV38" s="43">
        <v>0</v>
      </c>
      <c r="AW38" s="43">
        <v>0</v>
      </c>
      <c r="AX38" s="43">
        <v>0</v>
      </c>
      <c r="AY38" s="43">
        <v>0</v>
      </c>
      <c r="AZ38" s="43">
        <v>0</v>
      </c>
      <c r="BA38" s="43">
        <v>0</v>
      </c>
      <c r="BB38" s="43">
        <v>0</v>
      </c>
      <c r="BC38" s="43">
        <v>0</v>
      </c>
      <c r="BD38" s="43">
        <v>0</v>
      </c>
      <c r="BE38" s="43">
        <v>0</v>
      </c>
      <c r="BF38" s="43">
        <v>0</v>
      </c>
      <c r="BG38" s="43">
        <v>0</v>
      </c>
      <c r="BH38" s="43">
        <v>0</v>
      </c>
      <c r="BI38" s="43">
        <v>0</v>
      </c>
      <c r="BJ38" s="43">
        <v>0</v>
      </c>
      <c r="BK38" s="43">
        <v>0</v>
      </c>
      <c r="BL38" s="43">
        <v>0</v>
      </c>
      <c r="BM38" s="43">
        <v>0</v>
      </c>
      <c r="BN38" s="43">
        <v>0</v>
      </c>
      <c r="BO38" s="43">
        <v>0</v>
      </c>
      <c r="BP38" s="43">
        <v>0</v>
      </c>
      <c r="BQ38" s="44">
        <f t="shared" si="1"/>
        <v>43</v>
      </c>
      <c r="BR38" s="45">
        <f>ROUND((27/43),2)</f>
        <v>0.63</v>
      </c>
    </row>
    <row r="39" spans="1:70" x14ac:dyDescent="0.3">
      <c r="A39" s="40" t="s">
        <v>36</v>
      </c>
      <c r="B39" s="43">
        <v>0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2</v>
      </c>
      <c r="K39" s="43">
        <v>1</v>
      </c>
      <c r="L39" s="43">
        <v>5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1</v>
      </c>
      <c r="AC39" s="43">
        <v>2</v>
      </c>
      <c r="AD39" s="43">
        <v>5</v>
      </c>
      <c r="AE39" s="43">
        <v>0</v>
      </c>
      <c r="AF39" s="43">
        <v>0</v>
      </c>
      <c r="AG39" s="43">
        <v>3</v>
      </c>
      <c r="AH39" s="43">
        <v>0</v>
      </c>
      <c r="AI39" s="43">
        <v>0</v>
      </c>
      <c r="AJ39" s="43">
        <v>2</v>
      </c>
      <c r="AK39" s="43">
        <v>0</v>
      </c>
      <c r="AL39" s="42">
        <v>25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1</v>
      </c>
      <c r="AS39" s="43">
        <v>0</v>
      </c>
      <c r="AT39" s="43">
        <v>1</v>
      </c>
      <c r="AU39" s="43">
        <v>0</v>
      </c>
      <c r="AV39" s="43">
        <v>0</v>
      </c>
      <c r="AW39" s="43">
        <v>0</v>
      </c>
      <c r="AX39" s="43">
        <v>0</v>
      </c>
      <c r="AY39" s="43">
        <v>0</v>
      </c>
      <c r="AZ39" s="43">
        <v>0</v>
      </c>
      <c r="BA39" s="43">
        <v>0</v>
      </c>
      <c r="BB39" s="43">
        <v>0</v>
      </c>
      <c r="BC39" s="43">
        <v>0</v>
      </c>
      <c r="BD39" s="43">
        <v>0</v>
      </c>
      <c r="BE39" s="43">
        <v>0</v>
      </c>
      <c r="BF39" s="43">
        <v>0</v>
      </c>
      <c r="BG39" s="43">
        <v>0</v>
      </c>
      <c r="BH39" s="43">
        <v>0</v>
      </c>
      <c r="BI39" s="43">
        <v>0</v>
      </c>
      <c r="BJ39" s="43">
        <v>0</v>
      </c>
      <c r="BK39" s="43">
        <v>0</v>
      </c>
      <c r="BL39" s="43">
        <v>0</v>
      </c>
      <c r="BM39" s="43">
        <v>0</v>
      </c>
      <c r="BN39" s="43">
        <v>0</v>
      </c>
      <c r="BO39" s="43">
        <v>0</v>
      </c>
      <c r="BP39" s="43">
        <v>0</v>
      </c>
      <c r="BQ39" s="44">
        <f t="shared" si="1"/>
        <v>48</v>
      </c>
      <c r="BR39" s="45">
        <f>ROUND((25/48),2)</f>
        <v>0.52</v>
      </c>
    </row>
    <row r="40" spans="1:70" x14ac:dyDescent="0.3">
      <c r="A40" s="40" t="s">
        <v>37</v>
      </c>
      <c r="B40" s="43">
        <v>0</v>
      </c>
      <c r="C40" s="43">
        <v>0</v>
      </c>
      <c r="D40" s="43">
        <v>0</v>
      </c>
      <c r="E40" s="43">
        <v>0</v>
      </c>
      <c r="F40" s="43">
        <v>1</v>
      </c>
      <c r="G40" s="43">
        <v>7</v>
      </c>
      <c r="H40" s="43">
        <v>0</v>
      </c>
      <c r="I40" s="43">
        <v>0</v>
      </c>
      <c r="J40" s="43">
        <v>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6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2</v>
      </c>
      <c r="Y40" s="43">
        <v>0</v>
      </c>
      <c r="Z40" s="43">
        <v>0</v>
      </c>
      <c r="AA40" s="43">
        <v>0</v>
      </c>
      <c r="AB40" s="43">
        <v>0</v>
      </c>
      <c r="AC40" s="43">
        <v>0</v>
      </c>
      <c r="AD40" s="43">
        <v>0</v>
      </c>
      <c r="AE40" s="43">
        <v>0</v>
      </c>
      <c r="AF40" s="43">
        <v>0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2">
        <v>96</v>
      </c>
      <c r="AN40" s="43">
        <v>5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  <c r="AW40" s="43">
        <v>1</v>
      </c>
      <c r="AX40" s="43">
        <v>3</v>
      </c>
      <c r="AY40" s="43">
        <v>0</v>
      </c>
      <c r="AZ40" s="43">
        <v>0</v>
      </c>
      <c r="BA40" s="43">
        <v>0</v>
      </c>
      <c r="BB40" s="43">
        <v>0</v>
      </c>
      <c r="BC40" s="43">
        <v>0</v>
      </c>
      <c r="BD40" s="43">
        <v>0</v>
      </c>
      <c r="BE40" s="43">
        <v>0</v>
      </c>
      <c r="BF40" s="43">
        <v>0</v>
      </c>
      <c r="BG40" s="43">
        <v>0</v>
      </c>
      <c r="BH40" s="43">
        <v>0</v>
      </c>
      <c r="BI40" s="43">
        <v>0</v>
      </c>
      <c r="BJ40" s="43">
        <v>0</v>
      </c>
      <c r="BK40" s="43">
        <v>0</v>
      </c>
      <c r="BL40" s="43">
        <v>0</v>
      </c>
      <c r="BM40" s="43">
        <v>0</v>
      </c>
      <c r="BN40" s="43">
        <v>0</v>
      </c>
      <c r="BO40" s="43">
        <v>0</v>
      </c>
      <c r="BP40" s="43">
        <v>16</v>
      </c>
      <c r="BQ40" s="44">
        <f t="shared" si="1"/>
        <v>138</v>
      </c>
      <c r="BR40" s="45">
        <f>ROUND((96/138),2)</f>
        <v>0.7</v>
      </c>
    </row>
    <row r="41" spans="1:70" ht="28.8" x14ac:dyDescent="0.3">
      <c r="A41" s="40" t="s">
        <v>38</v>
      </c>
      <c r="B41" s="43">
        <v>0</v>
      </c>
      <c r="C41" s="43">
        <v>0</v>
      </c>
      <c r="D41" s="43">
        <v>0</v>
      </c>
      <c r="E41" s="43">
        <v>0</v>
      </c>
      <c r="F41" s="43">
        <v>27</v>
      </c>
      <c r="G41" s="43">
        <v>1</v>
      </c>
      <c r="H41" s="43">
        <v>30</v>
      </c>
      <c r="I41" s="43">
        <v>0</v>
      </c>
      <c r="J41" s="43">
        <v>7</v>
      </c>
      <c r="K41" s="43">
        <v>0</v>
      </c>
      <c r="L41" s="43">
        <v>0</v>
      </c>
      <c r="M41" s="43">
        <v>0</v>
      </c>
      <c r="N41" s="43">
        <v>0</v>
      </c>
      <c r="O41" s="43">
        <v>1</v>
      </c>
      <c r="P41" s="43">
        <v>0</v>
      </c>
      <c r="Q41" s="43">
        <v>8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11</v>
      </c>
      <c r="AN41" s="42">
        <v>397</v>
      </c>
      <c r="AO41" s="43">
        <v>9</v>
      </c>
      <c r="AP41" s="43">
        <v>1</v>
      </c>
      <c r="AQ41" s="43">
        <v>0</v>
      </c>
      <c r="AR41" s="43">
        <v>0</v>
      </c>
      <c r="AS41" s="43">
        <v>0</v>
      </c>
      <c r="AT41" s="43">
        <v>0</v>
      </c>
      <c r="AU41" s="43">
        <v>15</v>
      </c>
      <c r="AV41" s="43">
        <v>0</v>
      </c>
      <c r="AW41" s="43">
        <v>0</v>
      </c>
      <c r="AX41" s="43">
        <v>7</v>
      </c>
      <c r="AY41" s="43">
        <v>0</v>
      </c>
      <c r="AZ41" s="43">
        <v>10</v>
      </c>
      <c r="BA41" s="43">
        <v>0</v>
      </c>
      <c r="BB41" s="43">
        <v>0</v>
      </c>
      <c r="BC41" s="43">
        <v>1</v>
      </c>
      <c r="BD41" s="43">
        <v>49</v>
      </c>
      <c r="BE41" s="43">
        <v>0</v>
      </c>
      <c r="BF41" s="43">
        <v>0</v>
      </c>
      <c r="BG41" s="43">
        <v>0</v>
      </c>
      <c r="BH41" s="43">
        <v>0</v>
      </c>
      <c r="BI41" s="43">
        <v>0</v>
      </c>
      <c r="BJ41" s="43">
        <v>0</v>
      </c>
      <c r="BK41" s="43">
        <v>0</v>
      </c>
      <c r="BL41" s="43">
        <v>0</v>
      </c>
      <c r="BM41" s="43">
        <v>0</v>
      </c>
      <c r="BN41" s="43">
        <v>0</v>
      </c>
      <c r="BO41" s="43">
        <v>0</v>
      </c>
      <c r="BP41" s="43">
        <v>39</v>
      </c>
      <c r="BQ41" s="44">
        <f t="shared" si="1"/>
        <v>613</v>
      </c>
      <c r="BR41" s="45">
        <f>ROUND((397/613),2)</f>
        <v>0.65</v>
      </c>
    </row>
    <row r="42" spans="1:70" x14ac:dyDescent="0.3">
      <c r="A42" s="40" t="s">
        <v>39</v>
      </c>
      <c r="B42" s="43">
        <v>0</v>
      </c>
      <c r="C42" s="43">
        <v>0</v>
      </c>
      <c r="D42" s="43">
        <v>0</v>
      </c>
      <c r="E42" s="43">
        <v>0</v>
      </c>
      <c r="F42" s="43">
        <v>4</v>
      </c>
      <c r="G42" s="43">
        <v>1</v>
      </c>
      <c r="H42" s="43">
        <v>6</v>
      </c>
      <c r="I42" s="43">
        <v>0</v>
      </c>
      <c r="J42" s="43">
        <v>2</v>
      </c>
      <c r="K42" s="43">
        <v>0</v>
      </c>
      <c r="L42" s="43">
        <v>0</v>
      </c>
      <c r="M42" s="43">
        <v>1</v>
      </c>
      <c r="N42" s="43">
        <v>0</v>
      </c>
      <c r="O42" s="43">
        <v>0</v>
      </c>
      <c r="P42" s="43">
        <v>0</v>
      </c>
      <c r="Q42" s="43">
        <v>1</v>
      </c>
      <c r="R42" s="43">
        <v>0</v>
      </c>
      <c r="S42" s="43">
        <v>0</v>
      </c>
      <c r="T42" s="43">
        <v>0</v>
      </c>
      <c r="U42" s="43">
        <v>0</v>
      </c>
      <c r="V42" s="43">
        <v>0</v>
      </c>
      <c r="W42" s="43">
        <v>0</v>
      </c>
      <c r="X42" s="43">
        <v>0</v>
      </c>
      <c r="Y42" s="43">
        <v>1</v>
      </c>
      <c r="Z42" s="43">
        <v>0</v>
      </c>
      <c r="AA42" s="43">
        <v>0</v>
      </c>
      <c r="AB42" s="43">
        <v>0</v>
      </c>
      <c r="AC42" s="43">
        <v>0</v>
      </c>
      <c r="AD42" s="43">
        <v>0</v>
      </c>
      <c r="AE42" s="43">
        <v>0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43">
        <v>0</v>
      </c>
      <c r="AN42" s="43">
        <v>7</v>
      </c>
      <c r="AO42" s="42">
        <v>82</v>
      </c>
      <c r="AP42" s="43">
        <v>0</v>
      </c>
      <c r="AQ42" s="43">
        <v>0</v>
      </c>
      <c r="AR42" s="43">
        <v>0</v>
      </c>
      <c r="AS42" s="43">
        <v>0</v>
      </c>
      <c r="AT42" s="43">
        <v>0</v>
      </c>
      <c r="AU42" s="43">
        <v>5</v>
      </c>
      <c r="AV42" s="43">
        <v>0</v>
      </c>
      <c r="AW42" s="43">
        <v>1</v>
      </c>
      <c r="AX42" s="43">
        <v>0</v>
      </c>
      <c r="AY42" s="43">
        <v>0</v>
      </c>
      <c r="AZ42" s="43">
        <v>5</v>
      </c>
      <c r="BA42" s="43">
        <v>0</v>
      </c>
      <c r="BB42" s="43">
        <v>0</v>
      </c>
      <c r="BC42" s="43">
        <v>0</v>
      </c>
      <c r="BD42" s="43">
        <v>0</v>
      </c>
      <c r="BE42" s="43">
        <v>0</v>
      </c>
      <c r="BF42" s="43">
        <v>0</v>
      </c>
      <c r="BG42" s="43">
        <v>0</v>
      </c>
      <c r="BH42" s="43">
        <v>0</v>
      </c>
      <c r="BI42" s="43">
        <v>0</v>
      </c>
      <c r="BJ42" s="43">
        <v>0</v>
      </c>
      <c r="BK42" s="43">
        <v>0</v>
      </c>
      <c r="BL42" s="43">
        <v>0</v>
      </c>
      <c r="BM42" s="43">
        <v>4</v>
      </c>
      <c r="BN42" s="43">
        <v>3</v>
      </c>
      <c r="BO42" s="43">
        <v>0</v>
      </c>
      <c r="BP42" s="43">
        <v>0</v>
      </c>
      <c r="BQ42" s="44">
        <f t="shared" si="1"/>
        <v>123</v>
      </c>
      <c r="BR42" s="45">
        <f>ROUND((82/123),2)</f>
        <v>0.67</v>
      </c>
    </row>
    <row r="43" spans="1:70" x14ac:dyDescent="0.3">
      <c r="A43" s="40" t="s">
        <v>40</v>
      </c>
      <c r="B43" s="43">
        <v>0</v>
      </c>
      <c r="C43" s="43">
        <v>0</v>
      </c>
      <c r="D43" s="43">
        <v>0</v>
      </c>
      <c r="E43" s="43">
        <v>0</v>
      </c>
      <c r="F43" s="43">
        <v>7</v>
      </c>
      <c r="G43" s="43">
        <v>1</v>
      </c>
      <c r="H43" s="43">
        <v>1</v>
      </c>
      <c r="I43" s="43">
        <v>1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2</v>
      </c>
      <c r="R43" s="43">
        <v>0</v>
      </c>
      <c r="S43" s="43">
        <v>0</v>
      </c>
      <c r="T43" s="43">
        <v>0</v>
      </c>
      <c r="U43" s="43">
        <v>0</v>
      </c>
      <c r="V43" s="43">
        <v>1</v>
      </c>
      <c r="W43" s="43">
        <v>0</v>
      </c>
      <c r="X43" s="43">
        <v>0</v>
      </c>
      <c r="Y43" s="43">
        <v>1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2</v>
      </c>
      <c r="AP43" s="42">
        <v>46</v>
      </c>
      <c r="AQ43" s="43">
        <v>0</v>
      </c>
      <c r="AR43" s="43">
        <v>0</v>
      </c>
      <c r="AS43" s="43">
        <v>0</v>
      </c>
      <c r="AT43" s="43">
        <v>0</v>
      </c>
      <c r="AU43" s="43">
        <v>7</v>
      </c>
      <c r="AV43" s="43">
        <v>0</v>
      </c>
      <c r="AW43" s="43">
        <v>1</v>
      </c>
      <c r="AX43" s="43">
        <v>0</v>
      </c>
      <c r="AY43" s="43">
        <v>0</v>
      </c>
      <c r="AZ43" s="43">
        <v>1</v>
      </c>
      <c r="BA43" s="43">
        <v>0</v>
      </c>
      <c r="BB43" s="43">
        <v>0</v>
      </c>
      <c r="BC43" s="43">
        <v>1</v>
      </c>
      <c r="BD43" s="43">
        <v>0</v>
      </c>
      <c r="BE43" s="43">
        <v>0</v>
      </c>
      <c r="BF43" s="43">
        <v>0</v>
      </c>
      <c r="BG43" s="43">
        <v>0</v>
      </c>
      <c r="BH43" s="43">
        <v>10</v>
      </c>
      <c r="BI43" s="43">
        <v>0</v>
      </c>
      <c r="BJ43" s="43">
        <v>0</v>
      </c>
      <c r="BK43" s="43">
        <v>0</v>
      </c>
      <c r="BL43" s="43">
        <v>0</v>
      </c>
      <c r="BM43" s="43">
        <v>0</v>
      </c>
      <c r="BN43" s="43">
        <v>0</v>
      </c>
      <c r="BO43" s="43">
        <v>0</v>
      </c>
      <c r="BP43" s="43">
        <v>4</v>
      </c>
      <c r="BQ43" s="44">
        <f t="shared" si="1"/>
        <v>86</v>
      </c>
      <c r="BR43" s="45">
        <f>ROUND((46/86),2)</f>
        <v>0.53</v>
      </c>
    </row>
    <row r="44" spans="1:70" x14ac:dyDescent="0.3">
      <c r="A44" s="40" t="s">
        <v>41</v>
      </c>
      <c r="B44" s="43">
        <v>0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1</v>
      </c>
      <c r="AD44" s="43">
        <v>0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2">
        <v>0</v>
      </c>
      <c r="AR44" s="43">
        <v>3</v>
      </c>
      <c r="AS44" s="43">
        <v>0</v>
      </c>
      <c r="AT44" s="43">
        <v>0</v>
      </c>
      <c r="AU44" s="43">
        <v>0</v>
      </c>
      <c r="AV44" s="43">
        <v>0</v>
      </c>
      <c r="AW44" s="43">
        <v>0</v>
      </c>
      <c r="AX44" s="43">
        <v>0</v>
      </c>
      <c r="AY44" s="43">
        <v>0</v>
      </c>
      <c r="AZ44" s="43">
        <v>0</v>
      </c>
      <c r="BA44" s="43">
        <v>0</v>
      </c>
      <c r="BB44" s="43">
        <v>0</v>
      </c>
      <c r="BC44" s="43">
        <v>0</v>
      </c>
      <c r="BD44" s="43">
        <v>0</v>
      </c>
      <c r="BE44" s="43">
        <v>0</v>
      </c>
      <c r="BF44" s="43">
        <v>0</v>
      </c>
      <c r="BG44" s="43">
        <v>0</v>
      </c>
      <c r="BH44" s="43">
        <v>0</v>
      </c>
      <c r="BI44" s="43">
        <v>0</v>
      </c>
      <c r="BJ44" s="43">
        <v>0</v>
      </c>
      <c r="BK44" s="43">
        <v>0</v>
      </c>
      <c r="BL44" s="43">
        <v>0</v>
      </c>
      <c r="BM44" s="43">
        <v>0</v>
      </c>
      <c r="BN44" s="43">
        <v>0</v>
      </c>
      <c r="BO44" s="43">
        <v>0</v>
      </c>
      <c r="BP44" s="43">
        <v>0</v>
      </c>
      <c r="BQ44" s="44">
        <f t="shared" si="1"/>
        <v>4</v>
      </c>
      <c r="BR44" s="45"/>
    </row>
    <row r="45" spans="1:70" x14ac:dyDescent="0.3">
      <c r="A45" s="40" t="s">
        <v>42</v>
      </c>
      <c r="B45" s="43">
        <v>0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1</v>
      </c>
      <c r="K45" s="43">
        <v>0</v>
      </c>
      <c r="L45" s="43">
        <v>4</v>
      </c>
      <c r="M45" s="43">
        <v>0</v>
      </c>
      <c r="N45" s="43">
        <v>0</v>
      </c>
      <c r="O45" s="43">
        <v>0</v>
      </c>
      <c r="P45" s="43">
        <v>0</v>
      </c>
      <c r="Q45" s="43">
        <v>1</v>
      </c>
      <c r="R45" s="43">
        <v>0</v>
      </c>
      <c r="S45" s="43">
        <v>0</v>
      </c>
      <c r="T45" s="43">
        <v>0</v>
      </c>
      <c r="U45" s="43">
        <v>0</v>
      </c>
      <c r="V45" s="43">
        <v>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25</v>
      </c>
      <c r="AD45" s="43">
        <v>0</v>
      </c>
      <c r="AE45" s="43">
        <v>0</v>
      </c>
      <c r="AF45" s="43">
        <v>0</v>
      </c>
      <c r="AG45" s="43">
        <v>6</v>
      </c>
      <c r="AH45" s="43">
        <v>21</v>
      </c>
      <c r="AI45" s="43">
        <v>0</v>
      </c>
      <c r="AJ45" s="43">
        <v>0</v>
      </c>
      <c r="AK45" s="43">
        <v>0</v>
      </c>
      <c r="AL45" s="43">
        <v>8</v>
      </c>
      <c r="AM45" s="43">
        <v>0</v>
      </c>
      <c r="AN45" s="43">
        <v>0</v>
      </c>
      <c r="AO45" s="43">
        <v>0</v>
      </c>
      <c r="AP45" s="43">
        <v>0</v>
      </c>
      <c r="AQ45" s="43">
        <v>0</v>
      </c>
      <c r="AR45" s="42">
        <v>204</v>
      </c>
      <c r="AS45" s="43">
        <v>0</v>
      </c>
      <c r="AT45" s="43">
        <v>3</v>
      </c>
      <c r="AU45" s="43">
        <v>0</v>
      </c>
      <c r="AV45" s="43">
        <v>0</v>
      </c>
      <c r="AW45" s="43">
        <v>0</v>
      </c>
      <c r="AX45" s="43">
        <v>1</v>
      </c>
      <c r="AY45" s="43">
        <v>0</v>
      </c>
      <c r="AZ45" s="43">
        <v>4</v>
      </c>
      <c r="BA45" s="43">
        <v>0</v>
      </c>
      <c r="BB45" s="43">
        <v>0</v>
      </c>
      <c r="BC45" s="43">
        <v>0</v>
      </c>
      <c r="BD45" s="43">
        <v>0</v>
      </c>
      <c r="BE45" s="43">
        <v>0</v>
      </c>
      <c r="BF45" s="43">
        <v>0</v>
      </c>
      <c r="BG45" s="43">
        <v>0</v>
      </c>
      <c r="BH45" s="43">
        <v>0</v>
      </c>
      <c r="BI45" s="43">
        <v>0</v>
      </c>
      <c r="BJ45" s="43">
        <v>14</v>
      </c>
      <c r="BK45" s="43">
        <v>0</v>
      </c>
      <c r="BL45" s="43">
        <v>0</v>
      </c>
      <c r="BM45" s="43">
        <v>0</v>
      </c>
      <c r="BN45" s="43">
        <v>0</v>
      </c>
      <c r="BO45" s="43">
        <v>0</v>
      </c>
      <c r="BP45" s="43">
        <v>0</v>
      </c>
      <c r="BQ45" s="44">
        <f t="shared" si="1"/>
        <v>292</v>
      </c>
      <c r="BR45" s="45">
        <f>ROUND((204/292),2)</f>
        <v>0.7</v>
      </c>
    </row>
    <row r="46" spans="1:70" x14ac:dyDescent="0.3">
      <c r="A46" s="40" t="s">
        <v>43</v>
      </c>
      <c r="B46" s="43">
        <v>0</v>
      </c>
      <c r="C46" s="43">
        <v>0</v>
      </c>
      <c r="D46" s="43">
        <v>0</v>
      </c>
      <c r="E46" s="43">
        <v>1</v>
      </c>
      <c r="F46" s="43">
        <v>0</v>
      </c>
      <c r="G46" s="43">
        <v>0</v>
      </c>
      <c r="H46" s="43">
        <v>0</v>
      </c>
      <c r="I46" s="43">
        <v>0</v>
      </c>
      <c r="J46" s="43">
        <v>4</v>
      </c>
      <c r="K46" s="43">
        <v>0</v>
      </c>
      <c r="L46" s="43">
        <v>2</v>
      </c>
      <c r="M46" s="43">
        <v>0</v>
      </c>
      <c r="N46" s="43">
        <v>0</v>
      </c>
      <c r="O46" s="43">
        <v>0</v>
      </c>
      <c r="P46" s="43">
        <v>0</v>
      </c>
      <c r="Q46" s="43">
        <v>1</v>
      </c>
      <c r="R46" s="43">
        <v>0</v>
      </c>
      <c r="S46" s="43">
        <v>0</v>
      </c>
      <c r="T46" s="43">
        <v>0</v>
      </c>
      <c r="U46" s="43">
        <v>0</v>
      </c>
      <c r="V46" s="43">
        <v>0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3</v>
      </c>
      <c r="AE46" s="43">
        <v>0</v>
      </c>
      <c r="AF46" s="43">
        <v>0</v>
      </c>
      <c r="AG46" s="43">
        <v>1</v>
      </c>
      <c r="AH46" s="43">
        <v>0</v>
      </c>
      <c r="AI46" s="43">
        <v>0</v>
      </c>
      <c r="AJ46" s="43">
        <v>1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0</v>
      </c>
      <c r="AR46" s="43">
        <v>0</v>
      </c>
      <c r="AS46" s="42">
        <v>18</v>
      </c>
      <c r="AT46" s="43">
        <v>0</v>
      </c>
      <c r="AU46" s="43">
        <v>0</v>
      </c>
      <c r="AV46" s="43">
        <v>0</v>
      </c>
      <c r="AW46" s="43">
        <v>0</v>
      </c>
      <c r="AX46" s="43">
        <v>0</v>
      </c>
      <c r="AY46" s="43">
        <v>0</v>
      </c>
      <c r="AZ46" s="43">
        <v>0</v>
      </c>
      <c r="BA46" s="43">
        <v>0</v>
      </c>
      <c r="BB46" s="43">
        <v>0</v>
      </c>
      <c r="BC46" s="43">
        <v>0</v>
      </c>
      <c r="BD46" s="43">
        <v>0</v>
      </c>
      <c r="BE46" s="43">
        <v>0</v>
      </c>
      <c r="BF46" s="43">
        <v>0</v>
      </c>
      <c r="BG46" s="43">
        <v>0</v>
      </c>
      <c r="BH46" s="43">
        <v>0</v>
      </c>
      <c r="BI46" s="43">
        <v>0</v>
      </c>
      <c r="BJ46" s="43">
        <v>0</v>
      </c>
      <c r="BK46" s="43">
        <v>0</v>
      </c>
      <c r="BL46" s="43">
        <v>0</v>
      </c>
      <c r="BM46" s="43">
        <v>0</v>
      </c>
      <c r="BN46" s="43">
        <v>0</v>
      </c>
      <c r="BO46" s="43">
        <v>0</v>
      </c>
      <c r="BP46" s="43">
        <v>0</v>
      </c>
      <c r="BQ46" s="44">
        <f t="shared" si="1"/>
        <v>31</v>
      </c>
      <c r="BR46" s="45">
        <f>ROUND((18/31),2)</f>
        <v>0.57999999999999996</v>
      </c>
    </row>
    <row r="47" spans="1:70" ht="28.8" x14ac:dyDescent="0.3">
      <c r="A47" s="40" t="s">
        <v>44</v>
      </c>
      <c r="B47" s="43">
        <v>0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8</v>
      </c>
      <c r="K47" s="43">
        <v>1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15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2">
        <v>44</v>
      </c>
      <c r="AU47" s="43">
        <v>0</v>
      </c>
      <c r="AV47" s="43">
        <v>0</v>
      </c>
      <c r="AW47" s="43">
        <v>0</v>
      </c>
      <c r="AX47" s="43">
        <v>0</v>
      </c>
      <c r="AY47" s="43">
        <v>0</v>
      </c>
      <c r="AZ47" s="43">
        <v>10</v>
      </c>
      <c r="BA47" s="43">
        <v>0</v>
      </c>
      <c r="BB47" s="43">
        <v>0</v>
      </c>
      <c r="BC47" s="43">
        <v>0</v>
      </c>
      <c r="BD47" s="43">
        <v>0</v>
      </c>
      <c r="BE47" s="43">
        <v>0</v>
      </c>
      <c r="BF47" s="43">
        <v>0</v>
      </c>
      <c r="BG47" s="43">
        <v>0</v>
      </c>
      <c r="BH47" s="43">
        <v>0</v>
      </c>
      <c r="BI47" s="43">
        <v>0</v>
      </c>
      <c r="BJ47" s="43">
        <v>0</v>
      </c>
      <c r="BK47" s="43">
        <v>0</v>
      </c>
      <c r="BL47" s="43">
        <v>0</v>
      </c>
      <c r="BM47" s="43">
        <v>0</v>
      </c>
      <c r="BN47" s="43">
        <v>0</v>
      </c>
      <c r="BO47" s="43">
        <v>0</v>
      </c>
      <c r="BP47" s="43">
        <v>0</v>
      </c>
      <c r="BQ47" s="44">
        <f t="shared" si="1"/>
        <v>78</v>
      </c>
      <c r="BR47" s="45">
        <f>ROUND((44/78),2)</f>
        <v>0.56000000000000005</v>
      </c>
    </row>
    <row r="48" spans="1:70" ht="28.8" x14ac:dyDescent="0.3">
      <c r="A48" s="40" t="s">
        <v>45</v>
      </c>
      <c r="B48" s="43">
        <v>0</v>
      </c>
      <c r="C48" s="43">
        <v>0</v>
      </c>
      <c r="D48" s="43">
        <v>0</v>
      </c>
      <c r="E48" s="43">
        <v>0</v>
      </c>
      <c r="F48" s="43">
        <v>35</v>
      </c>
      <c r="G48" s="43">
        <v>67</v>
      </c>
      <c r="H48" s="43">
        <v>0</v>
      </c>
      <c r="I48" s="43">
        <v>0</v>
      </c>
      <c r="J48" s="43">
        <v>10</v>
      </c>
      <c r="K48" s="43">
        <v>0</v>
      </c>
      <c r="L48" s="43">
        <v>0</v>
      </c>
      <c r="M48" s="43">
        <v>5</v>
      </c>
      <c r="N48" s="43">
        <v>0</v>
      </c>
      <c r="O48" s="43">
        <v>2</v>
      </c>
      <c r="P48" s="43">
        <v>1</v>
      </c>
      <c r="Q48" s="43">
        <v>21</v>
      </c>
      <c r="R48" s="43">
        <v>0</v>
      </c>
      <c r="S48" s="43">
        <v>0</v>
      </c>
      <c r="T48" s="43">
        <v>0</v>
      </c>
      <c r="U48" s="43">
        <v>0</v>
      </c>
      <c r="V48" s="43">
        <v>1</v>
      </c>
      <c r="W48" s="43">
        <v>0</v>
      </c>
      <c r="X48" s="43">
        <v>131</v>
      </c>
      <c r="Y48" s="43">
        <v>2</v>
      </c>
      <c r="Z48" s="43">
        <v>0</v>
      </c>
      <c r="AA48" s="43">
        <v>0</v>
      </c>
      <c r="AB48" s="43">
        <v>0</v>
      </c>
      <c r="AC48" s="43">
        <v>0</v>
      </c>
      <c r="AD48" s="43">
        <v>0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31</v>
      </c>
      <c r="AO48" s="43">
        <v>58</v>
      </c>
      <c r="AP48" s="43">
        <v>4</v>
      </c>
      <c r="AQ48" s="43">
        <v>0</v>
      </c>
      <c r="AR48" s="43">
        <v>0</v>
      </c>
      <c r="AS48" s="43">
        <v>0</v>
      </c>
      <c r="AT48" s="43">
        <v>0</v>
      </c>
      <c r="AU48" s="42">
        <v>396</v>
      </c>
      <c r="AV48" s="43">
        <v>0</v>
      </c>
      <c r="AW48" s="43">
        <v>1</v>
      </c>
      <c r="AX48" s="43">
        <v>29</v>
      </c>
      <c r="AY48" s="43">
        <v>0</v>
      </c>
      <c r="AZ48" s="43">
        <v>4</v>
      </c>
      <c r="BA48" s="43">
        <v>0</v>
      </c>
      <c r="BB48" s="43">
        <v>0</v>
      </c>
      <c r="BC48" s="43">
        <v>0</v>
      </c>
      <c r="BD48" s="43">
        <v>0</v>
      </c>
      <c r="BE48" s="43">
        <v>0</v>
      </c>
      <c r="BF48" s="43">
        <v>0</v>
      </c>
      <c r="BG48" s="43">
        <v>0</v>
      </c>
      <c r="BH48" s="43">
        <v>1</v>
      </c>
      <c r="BI48" s="43">
        <v>0</v>
      </c>
      <c r="BJ48" s="43">
        <v>0</v>
      </c>
      <c r="BK48" s="43">
        <v>0</v>
      </c>
      <c r="BL48" s="43">
        <v>0</v>
      </c>
      <c r="BM48" s="43">
        <v>67</v>
      </c>
      <c r="BN48" s="43">
        <v>6</v>
      </c>
      <c r="BO48" s="43">
        <v>0</v>
      </c>
      <c r="BP48" s="43">
        <v>66</v>
      </c>
      <c r="BQ48" s="44">
        <f t="shared" si="1"/>
        <v>938</v>
      </c>
      <c r="BR48" s="45">
        <f>ROUND((396/938),2)</f>
        <v>0.42</v>
      </c>
    </row>
    <row r="49" spans="1:70" x14ac:dyDescent="0.3">
      <c r="A49" s="40" t="s">
        <v>46</v>
      </c>
      <c r="B49" s="43">
        <v>0</v>
      </c>
      <c r="C49" s="43">
        <v>0</v>
      </c>
      <c r="D49" s="43">
        <v>0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3">
        <v>0</v>
      </c>
      <c r="W49" s="43">
        <v>0</v>
      </c>
      <c r="X49" s="43">
        <v>1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3">
        <v>0</v>
      </c>
      <c r="AJ49" s="43">
        <v>0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0</v>
      </c>
      <c r="AR49" s="43">
        <v>0</v>
      </c>
      <c r="AS49" s="43">
        <v>0</v>
      </c>
      <c r="AT49" s="43">
        <v>0</v>
      </c>
      <c r="AU49" s="43">
        <v>0</v>
      </c>
      <c r="AV49" s="42">
        <v>0</v>
      </c>
      <c r="AW49" s="43">
        <v>0</v>
      </c>
      <c r="AX49" s="43">
        <v>0</v>
      </c>
      <c r="AY49" s="43">
        <v>0</v>
      </c>
      <c r="AZ49" s="43">
        <v>0</v>
      </c>
      <c r="BA49" s="43">
        <v>0</v>
      </c>
      <c r="BB49" s="43">
        <v>0</v>
      </c>
      <c r="BC49" s="43">
        <v>0</v>
      </c>
      <c r="BD49" s="43">
        <v>0</v>
      </c>
      <c r="BE49" s="43">
        <v>0</v>
      </c>
      <c r="BF49" s="43">
        <v>0</v>
      </c>
      <c r="BG49" s="43">
        <v>0</v>
      </c>
      <c r="BH49" s="43">
        <v>0</v>
      </c>
      <c r="BI49" s="43">
        <v>0</v>
      </c>
      <c r="BJ49" s="43">
        <v>0</v>
      </c>
      <c r="BK49" s="43">
        <v>0</v>
      </c>
      <c r="BL49" s="43">
        <v>0</v>
      </c>
      <c r="BM49" s="43">
        <v>0</v>
      </c>
      <c r="BN49" s="43">
        <v>0</v>
      </c>
      <c r="BO49" s="43">
        <v>0</v>
      </c>
      <c r="BP49" s="43">
        <v>0</v>
      </c>
      <c r="BQ49" s="44">
        <f t="shared" si="1"/>
        <v>1</v>
      </c>
      <c r="BR49" s="45"/>
    </row>
    <row r="50" spans="1:70" ht="28.8" x14ac:dyDescent="0.3">
      <c r="A50" s="40" t="s">
        <v>47</v>
      </c>
      <c r="B50" s="43">
        <v>0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1</v>
      </c>
      <c r="K50" s="43">
        <v>0</v>
      </c>
      <c r="L50" s="43">
        <v>0</v>
      </c>
      <c r="M50" s="43">
        <v>1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43">
        <v>0</v>
      </c>
      <c r="AJ50" s="43">
        <v>0</v>
      </c>
      <c r="AK50" s="43">
        <v>0</v>
      </c>
      <c r="AL50" s="43">
        <v>0</v>
      </c>
      <c r="AM50" s="43">
        <v>6</v>
      </c>
      <c r="AN50" s="43">
        <v>0</v>
      </c>
      <c r="AO50" s="43">
        <v>0</v>
      </c>
      <c r="AP50" s="43">
        <v>1</v>
      </c>
      <c r="AQ50" s="43">
        <v>0</v>
      </c>
      <c r="AR50" s="43">
        <v>0</v>
      </c>
      <c r="AS50" s="43">
        <v>0</v>
      </c>
      <c r="AT50" s="43">
        <v>0</v>
      </c>
      <c r="AU50" s="43">
        <v>1</v>
      </c>
      <c r="AV50" s="43">
        <v>0</v>
      </c>
      <c r="AW50" s="42">
        <v>34</v>
      </c>
      <c r="AX50" s="43">
        <v>4</v>
      </c>
      <c r="AY50" s="43">
        <v>0</v>
      </c>
      <c r="AZ50" s="43">
        <v>3</v>
      </c>
      <c r="BA50" s="43">
        <v>0</v>
      </c>
      <c r="BB50" s="43">
        <v>0</v>
      </c>
      <c r="BC50" s="43">
        <v>0</v>
      </c>
      <c r="BD50" s="43">
        <v>2</v>
      </c>
      <c r="BE50" s="43">
        <v>0</v>
      </c>
      <c r="BF50" s="43">
        <v>0</v>
      </c>
      <c r="BG50" s="43">
        <v>0</v>
      </c>
      <c r="BH50" s="43">
        <v>0</v>
      </c>
      <c r="BI50" s="43">
        <v>0</v>
      </c>
      <c r="BJ50" s="43">
        <v>0</v>
      </c>
      <c r="BK50" s="43">
        <v>0</v>
      </c>
      <c r="BL50" s="43">
        <v>0</v>
      </c>
      <c r="BM50" s="43">
        <v>0</v>
      </c>
      <c r="BN50" s="43">
        <v>0</v>
      </c>
      <c r="BO50" s="43">
        <v>0</v>
      </c>
      <c r="BP50" s="43">
        <v>0</v>
      </c>
      <c r="BQ50" s="44">
        <f t="shared" si="1"/>
        <v>53</v>
      </c>
      <c r="BR50" s="45">
        <f>ROUND((34/53),2)</f>
        <v>0.64</v>
      </c>
    </row>
    <row r="51" spans="1:70" x14ac:dyDescent="0.3">
      <c r="A51" s="40" t="s">
        <v>48</v>
      </c>
      <c r="B51" s="43">
        <v>0</v>
      </c>
      <c r="C51" s="43">
        <v>0</v>
      </c>
      <c r="D51" s="43">
        <v>0</v>
      </c>
      <c r="E51" s="43">
        <v>0</v>
      </c>
      <c r="F51" s="43">
        <v>4</v>
      </c>
      <c r="G51" s="43">
        <v>10</v>
      </c>
      <c r="H51" s="43">
        <v>0</v>
      </c>
      <c r="I51" s="43">
        <v>0</v>
      </c>
      <c r="J51" s="43">
        <v>2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1</v>
      </c>
      <c r="Y51" s="43">
        <v>1</v>
      </c>
      <c r="Z51" s="43">
        <v>0</v>
      </c>
      <c r="AA51" s="43">
        <v>0</v>
      </c>
      <c r="AB51" s="43">
        <v>0</v>
      </c>
      <c r="AC51" s="43">
        <v>0</v>
      </c>
      <c r="AD51" s="43">
        <v>0</v>
      </c>
      <c r="AE51" s="43">
        <v>0</v>
      </c>
      <c r="AF51" s="43">
        <v>0</v>
      </c>
      <c r="AG51" s="43">
        <v>0</v>
      </c>
      <c r="AH51" s="43">
        <v>0</v>
      </c>
      <c r="AI51" s="43">
        <v>0</v>
      </c>
      <c r="AJ51" s="43">
        <v>0</v>
      </c>
      <c r="AK51" s="43">
        <v>0</v>
      </c>
      <c r="AL51" s="43">
        <v>0</v>
      </c>
      <c r="AM51" s="43">
        <v>5</v>
      </c>
      <c r="AN51" s="43">
        <v>4</v>
      </c>
      <c r="AO51" s="43">
        <v>4</v>
      </c>
      <c r="AP51" s="43">
        <v>1</v>
      </c>
      <c r="AQ51" s="43">
        <v>0</v>
      </c>
      <c r="AR51" s="43">
        <v>0</v>
      </c>
      <c r="AS51" s="43">
        <v>0</v>
      </c>
      <c r="AT51" s="43">
        <v>0</v>
      </c>
      <c r="AU51" s="43">
        <v>5</v>
      </c>
      <c r="AV51" s="43">
        <v>0</v>
      </c>
      <c r="AW51" s="43">
        <v>6</v>
      </c>
      <c r="AX51" s="42">
        <v>89</v>
      </c>
      <c r="AY51" s="43">
        <v>0</v>
      </c>
      <c r="AZ51" s="43">
        <v>2</v>
      </c>
      <c r="BA51" s="43">
        <v>0</v>
      </c>
      <c r="BB51" s="43">
        <v>0</v>
      </c>
      <c r="BC51" s="43">
        <v>0</v>
      </c>
      <c r="BD51" s="43">
        <v>0</v>
      </c>
      <c r="BE51" s="43">
        <v>0</v>
      </c>
      <c r="BF51" s="43">
        <v>0</v>
      </c>
      <c r="BG51" s="43">
        <v>0</v>
      </c>
      <c r="BH51" s="43">
        <v>0</v>
      </c>
      <c r="BI51" s="43">
        <v>0</v>
      </c>
      <c r="BJ51" s="43">
        <v>0</v>
      </c>
      <c r="BK51" s="43">
        <v>0</v>
      </c>
      <c r="BL51" s="43">
        <v>0</v>
      </c>
      <c r="BM51" s="43">
        <v>0</v>
      </c>
      <c r="BN51" s="43">
        <v>0</v>
      </c>
      <c r="BO51" s="43">
        <v>0</v>
      </c>
      <c r="BP51" s="43">
        <v>1</v>
      </c>
      <c r="BQ51" s="44">
        <f t="shared" si="1"/>
        <v>135</v>
      </c>
      <c r="BR51" s="45">
        <f>ROUND((89/135),2)</f>
        <v>0.66</v>
      </c>
    </row>
    <row r="52" spans="1:70" ht="28.8" x14ac:dyDescent="0.3">
      <c r="A52" s="40" t="s">
        <v>49</v>
      </c>
      <c r="B52" s="43">
        <v>0</v>
      </c>
      <c r="C52" s="43">
        <v>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2</v>
      </c>
      <c r="J52" s="43">
        <v>2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0</v>
      </c>
      <c r="AC52" s="43">
        <v>0</v>
      </c>
      <c r="AD52" s="43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  <c r="AW52" s="43">
        <v>0</v>
      </c>
      <c r="AX52" s="43">
        <v>1</v>
      </c>
      <c r="AY52" s="42">
        <v>16</v>
      </c>
      <c r="AZ52" s="43">
        <v>2</v>
      </c>
      <c r="BA52" s="43">
        <v>8</v>
      </c>
      <c r="BB52" s="43">
        <v>5</v>
      </c>
      <c r="BC52" s="43">
        <v>0</v>
      </c>
      <c r="BD52" s="43">
        <v>0</v>
      </c>
      <c r="BE52" s="43">
        <v>0</v>
      </c>
      <c r="BF52" s="43">
        <v>0</v>
      </c>
      <c r="BG52" s="43">
        <v>0</v>
      </c>
      <c r="BH52" s="43">
        <v>0</v>
      </c>
      <c r="BI52" s="43">
        <v>0</v>
      </c>
      <c r="BJ52" s="43">
        <v>0</v>
      </c>
      <c r="BK52" s="43">
        <v>0</v>
      </c>
      <c r="BL52" s="43">
        <v>0</v>
      </c>
      <c r="BM52" s="43">
        <v>0</v>
      </c>
      <c r="BN52" s="43">
        <v>0</v>
      </c>
      <c r="BO52" s="43">
        <v>0</v>
      </c>
      <c r="BP52" s="43">
        <v>0</v>
      </c>
      <c r="BQ52" s="44">
        <f t="shared" si="1"/>
        <v>36</v>
      </c>
      <c r="BR52" s="45">
        <f>ROUND((16/36),2)</f>
        <v>0.44</v>
      </c>
    </row>
    <row r="53" spans="1:70" ht="28.8" x14ac:dyDescent="0.3">
      <c r="A53" s="40" t="s">
        <v>50</v>
      </c>
      <c r="B53" s="43">
        <v>0</v>
      </c>
      <c r="C53" s="43">
        <v>0</v>
      </c>
      <c r="D53" s="43">
        <v>0</v>
      </c>
      <c r="E53" s="43">
        <v>0</v>
      </c>
      <c r="F53" s="43">
        <v>107</v>
      </c>
      <c r="G53" s="43">
        <v>42</v>
      </c>
      <c r="H53" s="43">
        <v>34</v>
      </c>
      <c r="I53" s="43">
        <v>8</v>
      </c>
      <c r="J53" s="43">
        <v>43</v>
      </c>
      <c r="K53" s="43">
        <v>0</v>
      </c>
      <c r="L53" s="43">
        <v>0</v>
      </c>
      <c r="M53" s="43">
        <v>0</v>
      </c>
      <c r="N53" s="43">
        <v>0</v>
      </c>
      <c r="O53" s="43">
        <v>10</v>
      </c>
      <c r="P53" s="43">
        <v>0</v>
      </c>
      <c r="Q53" s="43">
        <v>3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3">
        <v>0</v>
      </c>
      <c r="X53" s="43">
        <v>23</v>
      </c>
      <c r="Y53" s="43">
        <v>7</v>
      </c>
      <c r="Z53" s="43">
        <v>2</v>
      </c>
      <c r="AA53" s="43">
        <v>0</v>
      </c>
      <c r="AB53" s="43">
        <v>0</v>
      </c>
      <c r="AC53" s="43">
        <v>2</v>
      </c>
      <c r="AD53" s="43">
        <v>0</v>
      </c>
      <c r="AE53" s="43">
        <v>0</v>
      </c>
      <c r="AF53" s="43">
        <v>0</v>
      </c>
      <c r="AG53" s="43">
        <v>1</v>
      </c>
      <c r="AH53" s="43">
        <v>0</v>
      </c>
      <c r="AI53" s="43">
        <v>0</v>
      </c>
      <c r="AJ53" s="43">
        <v>0</v>
      </c>
      <c r="AK53" s="43">
        <v>0</v>
      </c>
      <c r="AL53" s="43">
        <v>0</v>
      </c>
      <c r="AM53" s="43">
        <v>5</v>
      </c>
      <c r="AN53" s="43">
        <v>2</v>
      </c>
      <c r="AO53" s="43">
        <v>20</v>
      </c>
      <c r="AP53" s="43">
        <v>13</v>
      </c>
      <c r="AQ53" s="43">
        <v>0</v>
      </c>
      <c r="AR53" s="43">
        <v>0</v>
      </c>
      <c r="AS53" s="43">
        <v>0</v>
      </c>
      <c r="AT53" s="43">
        <v>10</v>
      </c>
      <c r="AU53" s="43">
        <v>3</v>
      </c>
      <c r="AV53" s="43">
        <v>0</v>
      </c>
      <c r="AW53" s="43">
        <v>21</v>
      </c>
      <c r="AX53" s="43">
        <v>19</v>
      </c>
      <c r="AY53" s="43">
        <v>1</v>
      </c>
      <c r="AZ53" s="42">
        <v>407</v>
      </c>
      <c r="BA53" s="43">
        <v>0</v>
      </c>
      <c r="BB53" s="43">
        <v>2</v>
      </c>
      <c r="BC53" s="43">
        <v>17</v>
      </c>
      <c r="BD53" s="43">
        <v>6</v>
      </c>
      <c r="BE53" s="43">
        <v>0</v>
      </c>
      <c r="BF53" s="43">
        <v>0</v>
      </c>
      <c r="BG53" s="43">
        <v>0</v>
      </c>
      <c r="BH53" s="43">
        <v>4</v>
      </c>
      <c r="BI53" s="43">
        <v>0</v>
      </c>
      <c r="BJ53" s="43">
        <v>0</v>
      </c>
      <c r="BK53" s="43">
        <v>0</v>
      </c>
      <c r="BL53" s="43">
        <v>0</v>
      </c>
      <c r="BM53" s="43">
        <v>1</v>
      </c>
      <c r="BN53" s="43">
        <v>0</v>
      </c>
      <c r="BO53" s="43">
        <v>12</v>
      </c>
      <c r="BP53" s="43">
        <v>5</v>
      </c>
      <c r="BQ53" s="44">
        <f t="shared" si="1"/>
        <v>830</v>
      </c>
      <c r="BR53" s="45">
        <f>ROUND((407/830),2)</f>
        <v>0.49</v>
      </c>
    </row>
    <row r="54" spans="1:70" ht="28.8" x14ac:dyDescent="0.3">
      <c r="A54" s="40" t="s">
        <v>51</v>
      </c>
      <c r="B54" s="43">
        <v>0</v>
      </c>
      <c r="C54" s="43">
        <v>0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3">
        <v>0</v>
      </c>
      <c r="AL54" s="43">
        <v>0</v>
      </c>
      <c r="AM54" s="43">
        <v>0</v>
      </c>
      <c r="AN54" s="43">
        <v>0</v>
      </c>
      <c r="AO54" s="43">
        <v>0</v>
      </c>
      <c r="AP54" s="43">
        <v>0</v>
      </c>
      <c r="AQ54" s="43">
        <v>0</v>
      </c>
      <c r="AR54" s="43">
        <v>0</v>
      </c>
      <c r="AS54" s="43">
        <v>0</v>
      </c>
      <c r="AT54" s="43">
        <v>0</v>
      </c>
      <c r="AU54" s="43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2">
        <v>3</v>
      </c>
      <c r="BB54" s="43">
        <v>0</v>
      </c>
      <c r="BC54" s="43">
        <v>0</v>
      </c>
      <c r="BD54" s="43">
        <v>0</v>
      </c>
      <c r="BE54" s="43">
        <v>0</v>
      </c>
      <c r="BF54" s="43">
        <v>0</v>
      </c>
      <c r="BG54" s="43">
        <v>0</v>
      </c>
      <c r="BH54" s="43">
        <v>0</v>
      </c>
      <c r="BI54" s="43">
        <v>0</v>
      </c>
      <c r="BJ54" s="43">
        <v>0</v>
      </c>
      <c r="BK54" s="43">
        <v>0</v>
      </c>
      <c r="BL54" s="43">
        <v>0</v>
      </c>
      <c r="BM54" s="43">
        <v>0</v>
      </c>
      <c r="BN54" s="43">
        <v>0</v>
      </c>
      <c r="BO54" s="43">
        <v>0</v>
      </c>
      <c r="BP54" s="43">
        <v>0</v>
      </c>
      <c r="BQ54" s="44">
        <f t="shared" si="1"/>
        <v>3</v>
      </c>
      <c r="BR54" s="45"/>
    </row>
    <row r="55" spans="1:70" ht="28.8" x14ac:dyDescent="0.3">
      <c r="A55" s="40" t="s">
        <v>52</v>
      </c>
      <c r="B55" s="43">
        <v>0</v>
      </c>
      <c r="C55" s="43">
        <v>0</v>
      </c>
      <c r="D55" s="43">
        <v>0</v>
      </c>
      <c r="E55" s="43">
        <v>0</v>
      </c>
      <c r="F55" s="43">
        <v>6</v>
      </c>
      <c r="G55" s="43">
        <v>0</v>
      </c>
      <c r="H55" s="43">
        <v>0</v>
      </c>
      <c r="I55" s="43">
        <v>1</v>
      </c>
      <c r="J55" s="43">
        <v>2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3">
        <v>0</v>
      </c>
      <c r="AQ55" s="43">
        <v>0</v>
      </c>
      <c r="AR55" s="43">
        <v>0</v>
      </c>
      <c r="AS55" s="43">
        <v>0</v>
      </c>
      <c r="AT55" s="43">
        <v>0</v>
      </c>
      <c r="AU55" s="43">
        <v>0</v>
      </c>
      <c r="AV55" s="43">
        <v>0</v>
      </c>
      <c r="AW55" s="43">
        <v>0</v>
      </c>
      <c r="AX55" s="43">
        <v>0</v>
      </c>
      <c r="AY55" s="43">
        <v>13</v>
      </c>
      <c r="AZ55" s="43">
        <v>0</v>
      </c>
      <c r="BA55" s="43">
        <v>10</v>
      </c>
      <c r="BB55" s="42">
        <v>30</v>
      </c>
      <c r="BC55" s="43">
        <v>0</v>
      </c>
      <c r="BD55" s="43">
        <v>0</v>
      </c>
      <c r="BE55" s="43">
        <v>0</v>
      </c>
      <c r="BF55" s="43">
        <v>0</v>
      </c>
      <c r="BG55" s="43">
        <v>0</v>
      </c>
      <c r="BH55" s="43">
        <v>0</v>
      </c>
      <c r="BI55" s="43">
        <v>0</v>
      </c>
      <c r="BJ55" s="43">
        <v>0</v>
      </c>
      <c r="BK55" s="43">
        <v>0</v>
      </c>
      <c r="BL55" s="43">
        <v>0</v>
      </c>
      <c r="BM55" s="43">
        <v>0</v>
      </c>
      <c r="BN55" s="43">
        <v>0</v>
      </c>
      <c r="BO55" s="43">
        <v>0</v>
      </c>
      <c r="BP55" s="43">
        <v>0</v>
      </c>
      <c r="BQ55" s="44">
        <f t="shared" si="1"/>
        <v>62</v>
      </c>
      <c r="BR55" s="45">
        <f>ROUND((30/62),2)</f>
        <v>0.48</v>
      </c>
    </row>
    <row r="56" spans="1:70" x14ac:dyDescent="0.3">
      <c r="A56" s="40" t="s">
        <v>53</v>
      </c>
      <c r="B56" s="43">
        <v>0</v>
      </c>
      <c r="C56" s="43">
        <v>0</v>
      </c>
      <c r="D56" s="43">
        <v>0</v>
      </c>
      <c r="E56" s="43">
        <v>0</v>
      </c>
      <c r="F56" s="43">
        <v>7</v>
      </c>
      <c r="G56" s="43">
        <v>2</v>
      </c>
      <c r="H56" s="43">
        <v>4</v>
      </c>
      <c r="I56" s="43">
        <v>0</v>
      </c>
      <c r="J56" s="43">
        <v>4</v>
      </c>
      <c r="K56" s="43">
        <v>0</v>
      </c>
      <c r="L56" s="43">
        <v>0</v>
      </c>
      <c r="M56" s="43">
        <v>0</v>
      </c>
      <c r="N56" s="43">
        <v>0</v>
      </c>
      <c r="O56" s="43">
        <v>1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0</v>
      </c>
      <c r="AC56" s="43">
        <v>0</v>
      </c>
      <c r="AD56" s="43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4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1</v>
      </c>
      <c r="BA56" s="43">
        <v>0</v>
      </c>
      <c r="BB56" s="43">
        <v>0</v>
      </c>
      <c r="BC56" s="42">
        <v>22</v>
      </c>
      <c r="BD56" s="43">
        <v>0</v>
      </c>
      <c r="BE56" s="43">
        <v>0</v>
      </c>
      <c r="BF56" s="43">
        <v>0</v>
      </c>
      <c r="BG56" s="43">
        <v>0</v>
      </c>
      <c r="BH56" s="43">
        <v>0</v>
      </c>
      <c r="BI56" s="43">
        <v>0</v>
      </c>
      <c r="BJ56" s="43">
        <v>0</v>
      </c>
      <c r="BK56" s="43">
        <v>0</v>
      </c>
      <c r="BL56" s="43">
        <v>0</v>
      </c>
      <c r="BM56" s="43">
        <v>0</v>
      </c>
      <c r="BN56" s="43">
        <v>0</v>
      </c>
      <c r="BO56" s="43">
        <v>0</v>
      </c>
      <c r="BP56" s="43">
        <v>3</v>
      </c>
      <c r="BQ56" s="44">
        <f t="shared" si="1"/>
        <v>48</v>
      </c>
      <c r="BR56" s="45">
        <f>ROUND((22/48),2)</f>
        <v>0.46</v>
      </c>
    </row>
    <row r="57" spans="1:70" x14ac:dyDescent="0.3">
      <c r="A57" s="40" t="s">
        <v>54</v>
      </c>
      <c r="B57" s="43">
        <v>0</v>
      </c>
      <c r="C57" s="43">
        <v>0</v>
      </c>
      <c r="D57" s="43">
        <v>0</v>
      </c>
      <c r="E57" s="43">
        <v>0</v>
      </c>
      <c r="F57" s="43">
        <v>8</v>
      </c>
      <c r="G57" s="43">
        <v>0</v>
      </c>
      <c r="H57" s="43">
        <v>18</v>
      </c>
      <c r="I57" s="43">
        <v>0</v>
      </c>
      <c r="J57" s="43">
        <v>3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1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6</v>
      </c>
      <c r="AO57" s="43">
        <v>2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1</v>
      </c>
      <c r="BA57" s="43">
        <v>0</v>
      </c>
      <c r="BB57" s="43">
        <v>0</v>
      </c>
      <c r="BC57" s="43">
        <v>1</v>
      </c>
      <c r="BD57" s="42">
        <v>19</v>
      </c>
      <c r="BE57" s="43">
        <v>0</v>
      </c>
      <c r="BF57" s="43">
        <v>0</v>
      </c>
      <c r="BG57" s="43">
        <v>0</v>
      </c>
      <c r="BH57" s="43">
        <v>1</v>
      </c>
      <c r="BI57" s="43">
        <v>0</v>
      </c>
      <c r="BJ57" s="43">
        <v>0</v>
      </c>
      <c r="BK57" s="43">
        <v>0</v>
      </c>
      <c r="BL57" s="43">
        <v>0</v>
      </c>
      <c r="BM57" s="43">
        <v>0</v>
      </c>
      <c r="BN57" s="43">
        <v>0</v>
      </c>
      <c r="BO57" s="43">
        <v>0</v>
      </c>
      <c r="BP57" s="43">
        <v>5</v>
      </c>
      <c r="BQ57" s="44">
        <f t="shared" si="1"/>
        <v>65</v>
      </c>
      <c r="BR57" s="45">
        <f>ROUND((19/65),2)</f>
        <v>0.28999999999999998</v>
      </c>
    </row>
    <row r="58" spans="1:70" x14ac:dyDescent="0.3">
      <c r="A58" s="40" t="s">
        <v>55</v>
      </c>
      <c r="B58" s="43">
        <v>0</v>
      </c>
      <c r="C58" s="43">
        <v>0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3">
        <v>0</v>
      </c>
      <c r="BE58" s="42">
        <v>0</v>
      </c>
      <c r="BF58" s="43">
        <v>0</v>
      </c>
      <c r="BG58" s="43">
        <v>0</v>
      </c>
      <c r="BH58" s="43">
        <v>0</v>
      </c>
      <c r="BI58" s="43">
        <v>0</v>
      </c>
      <c r="BJ58" s="43">
        <v>0</v>
      </c>
      <c r="BK58" s="43">
        <v>0</v>
      </c>
      <c r="BL58" s="43">
        <v>0</v>
      </c>
      <c r="BM58" s="43">
        <v>0</v>
      </c>
      <c r="BN58" s="43">
        <v>0</v>
      </c>
      <c r="BO58" s="43">
        <v>0</v>
      </c>
      <c r="BP58" s="43">
        <v>0</v>
      </c>
      <c r="BQ58" s="44">
        <f t="shared" si="1"/>
        <v>0</v>
      </c>
      <c r="BR58" s="45"/>
    </row>
    <row r="59" spans="1:70" x14ac:dyDescent="0.3">
      <c r="A59" s="40" t="s">
        <v>56</v>
      </c>
      <c r="B59" s="43">
        <v>0</v>
      </c>
      <c r="C59" s="43">
        <v>0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 s="43">
        <v>0</v>
      </c>
      <c r="AP59" s="43">
        <v>0</v>
      </c>
      <c r="AQ59" s="43">
        <v>0</v>
      </c>
      <c r="AR59" s="43">
        <v>0</v>
      </c>
      <c r="AS59" s="43">
        <v>0</v>
      </c>
      <c r="AT59" s="43">
        <v>0</v>
      </c>
      <c r="AU59" s="43">
        <v>0</v>
      </c>
      <c r="AV59" s="43">
        <v>0</v>
      </c>
      <c r="AW59" s="43">
        <v>0</v>
      </c>
      <c r="AX59" s="43">
        <v>0</v>
      </c>
      <c r="AY59" s="43">
        <v>0</v>
      </c>
      <c r="AZ59" s="43">
        <v>0</v>
      </c>
      <c r="BA59" s="43">
        <v>0</v>
      </c>
      <c r="BB59" s="43">
        <v>0</v>
      </c>
      <c r="BC59" s="43">
        <v>0</v>
      </c>
      <c r="BD59" s="43">
        <v>0</v>
      </c>
      <c r="BE59" s="43">
        <v>0</v>
      </c>
      <c r="BF59" s="42">
        <v>0</v>
      </c>
      <c r="BG59" s="43">
        <v>0</v>
      </c>
      <c r="BH59" s="43">
        <v>0</v>
      </c>
      <c r="BI59" s="43">
        <v>0</v>
      </c>
      <c r="BJ59" s="43">
        <v>0</v>
      </c>
      <c r="BK59" s="43">
        <v>0</v>
      </c>
      <c r="BL59" s="43">
        <v>0</v>
      </c>
      <c r="BM59" s="43">
        <v>0</v>
      </c>
      <c r="BN59" s="43">
        <v>0</v>
      </c>
      <c r="BO59" s="43">
        <v>0</v>
      </c>
      <c r="BP59" s="43">
        <v>0</v>
      </c>
      <c r="BQ59" s="44">
        <f t="shared" si="1"/>
        <v>0</v>
      </c>
      <c r="BR59" s="45"/>
    </row>
    <row r="60" spans="1:70" ht="43.2" x14ac:dyDescent="0.3">
      <c r="A60" s="40" t="s">
        <v>57</v>
      </c>
      <c r="B60" s="43">
        <v>0</v>
      </c>
      <c r="C60" s="43">
        <v>0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43">
        <v>0</v>
      </c>
      <c r="AT60" s="43">
        <v>1</v>
      </c>
      <c r="AU60" s="43">
        <v>0</v>
      </c>
      <c r="AV60" s="43">
        <v>0</v>
      </c>
      <c r="AW60" s="43">
        <v>0</v>
      </c>
      <c r="AX60" s="43">
        <v>0</v>
      </c>
      <c r="AY60" s="43">
        <v>0</v>
      </c>
      <c r="AZ60" s="43">
        <v>0</v>
      </c>
      <c r="BA60" s="43">
        <v>0</v>
      </c>
      <c r="BB60" s="43">
        <v>0</v>
      </c>
      <c r="BC60" s="43">
        <v>0</v>
      </c>
      <c r="BD60" s="43">
        <v>0</v>
      </c>
      <c r="BE60" s="43">
        <v>0</v>
      </c>
      <c r="BF60" s="43">
        <v>0</v>
      </c>
      <c r="BG60" s="42">
        <v>1</v>
      </c>
      <c r="BH60" s="43">
        <v>0</v>
      </c>
      <c r="BI60" s="43">
        <v>0</v>
      </c>
      <c r="BJ60" s="43">
        <v>0</v>
      </c>
      <c r="BK60" s="43">
        <v>0</v>
      </c>
      <c r="BL60" s="43">
        <v>0</v>
      </c>
      <c r="BM60" s="43">
        <v>0</v>
      </c>
      <c r="BN60" s="43">
        <v>0</v>
      </c>
      <c r="BO60" s="43">
        <v>0</v>
      </c>
      <c r="BP60" s="43">
        <v>0</v>
      </c>
      <c r="BQ60" s="44">
        <f t="shared" si="1"/>
        <v>2</v>
      </c>
      <c r="BR60" s="45"/>
    </row>
    <row r="61" spans="1:70" x14ac:dyDescent="0.3">
      <c r="A61" s="40" t="s">
        <v>58</v>
      </c>
      <c r="B61" s="43">
        <v>0</v>
      </c>
      <c r="C61" s="43">
        <v>0</v>
      </c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2</v>
      </c>
      <c r="J61" s="43">
        <v>0</v>
      </c>
      <c r="K61" s="43">
        <v>0</v>
      </c>
      <c r="L61" s="43">
        <v>0</v>
      </c>
      <c r="M61" s="43">
        <v>0</v>
      </c>
      <c r="N61" s="43">
        <v>1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4</v>
      </c>
      <c r="W61" s="43">
        <v>0</v>
      </c>
      <c r="X61" s="43">
        <v>0</v>
      </c>
      <c r="Y61" s="43">
        <v>1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1</v>
      </c>
      <c r="AP61" s="43">
        <v>5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3">
        <v>0</v>
      </c>
      <c r="BE61" s="43">
        <v>0</v>
      </c>
      <c r="BF61" s="43">
        <v>0</v>
      </c>
      <c r="BG61" s="43">
        <v>0</v>
      </c>
      <c r="BH61" s="42">
        <v>57</v>
      </c>
      <c r="BI61" s="43">
        <v>0</v>
      </c>
      <c r="BJ61" s="43">
        <v>0</v>
      </c>
      <c r="BK61" s="43">
        <v>0</v>
      </c>
      <c r="BL61" s="43">
        <v>0</v>
      </c>
      <c r="BM61" s="43">
        <v>0</v>
      </c>
      <c r="BN61" s="43">
        <v>0</v>
      </c>
      <c r="BO61" s="43">
        <v>0</v>
      </c>
      <c r="BP61" s="43">
        <v>0</v>
      </c>
      <c r="BQ61" s="44">
        <f t="shared" si="1"/>
        <v>71</v>
      </c>
      <c r="BR61" s="45">
        <f>ROUND((57/71),2)</f>
        <v>0.8</v>
      </c>
    </row>
    <row r="62" spans="1:70" ht="43.2" x14ac:dyDescent="0.3">
      <c r="A62" s="40" t="s">
        <v>59</v>
      </c>
      <c r="B62" s="43">
        <v>0</v>
      </c>
      <c r="C62" s="43">
        <v>0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1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43">
        <v>0</v>
      </c>
      <c r="AT62" s="43">
        <v>0</v>
      </c>
      <c r="AU62" s="43">
        <v>0</v>
      </c>
      <c r="AV62" s="43">
        <v>0</v>
      </c>
      <c r="AW62" s="43">
        <v>0</v>
      </c>
      <c r="AX62" s="43">
        <v>0</v>
      </c>
      <c r="AY62" s="43">
        <v>0</v>
      </c>
      <c r="AZ62" s="43">
        <v>0</v>
      </c>
      <c r="BA62" s="43">
        <v>0</v>
      </c>
      <c r="BB62" s="43">
        <v>0</v>
      </c>
      <c r="BC62" s="43">
        <v>0</v>
      </c>
      <c r="BD62" s="43">
        <v>0</v>
      </c>
      <c r="BE62" s="43">
        <v>0</v>
      </c>
      <c r="BF62" s="43">
        <v>0</v>
      </c>
      <c r="BG62" s="43">
        <v>0</v>
      </c>
      <c r="BH62" s="43">
        <v>0</v>
      </c>
      <c r="BI62" s="42">
        <v>0</v>
      </c>
      <c r="BJ62" s="43">
        <v>0</v>
      </c>
      <c r="BK62" s="43">
        <v>0</v>
      </c>
      <c r="BL62" s="43">
        <v>0</v>
      </c>
      <c r="BM62" s="43">
        <v>0</v>
      </c>
      <c r="BN62" s="43">
        <v>0</v>
      </c>
      <c r="BO62" s="43">
        <v>0</v>
      </c>
      <c r="BP62" s="43">
        <v>0</v>
      </c>
      <c r="BQ62" s="44">
        <f t="shared" si="1"/>
        <v>1</v>
      </c>
      <c r="BR62" s="45"/>
    </row>
    <row r="63" spans="1:70" x14ac:dyDescent="0.3">
      <c r="A63" s="40" t="s">
        <v>60</v>
      </c>
      <c r="B63" s="43">
        <v>0</v>
      </c>
      <c r="C63" s="43">
        <v>0</v>
      </c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2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3">
        <v>0</v>
      </c>
      <c r="AP63" s="43">
        <v>0</v>
      </c>
      <c r="AQ63" s="43">
        <v>0</v>
      </c>
      <c r="AR63" s="43">
        <v>0</v>
      </c>
      <c r="AS63" s="43">
        <v>0</v>
      </c>
      <c r="AT63" s="43">
        <v>0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  <c r="AZ63" s="43">
        <v>0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3">
        <v>0</v>
      </c>
      <c r="BG63" s="43">
        <v>0</v>
      </c>
      <c r="BH63" s="43">
        <v>0</v>
      </c>
      <c r="BI63" s="43">
        <v>0</v>
      </c>
      <c r="BJ63" s="42">
        <v>50</v>
      </c>
      <c r="BK63" s="43">
        <v>0</v>
      </c>
      <c r="BL63" s="43">
        <v>0</v>
      </c>
      <c r="BM63" s="43">
        <v>0</v>
      </c>
      <c r="BN63" s="43">
        <v>0</v>
      </c>
      <c r="BO63" s="43">
        <v>0</v>
      </c>
      <c r="BP63" s="43">
        <v>0</v>
      </c>
      <c r="BQ63" s="44">
        <f t="shared" si="1"/>
        <v>52</v>
      </c>
      <c r="BR63" s="45">
        <f>ROUND((50/52),2)</f>
        <v>0.96</v>
      </c>
    </row>
    <row r="64" spans="1:70" ht="28.8" x14ac:dyDescent="0.3">
      <c r="A64" s="40" t="s">
        <v>61</v>
      </c>
      <c r="B64" s="43">
        <v>0</v>
      </c>
      <c r="C64" s="43">
        <v>0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63</v>
      </c>
      <c r="J64" s="43">
        <v>0</v>
      </c>
      <c r="K64" s="43">
        <v>0</v>
      </c>
      <c r="L64" s="43">
        <v>0</v>
      </c>
      <c r="M64" s="43">
        <v>1</v>
      </c>
      <c r="N64" s="43">
        <v>0</v>
      </c>
      <c r="O64" s="43">
        <v>0</v>
      </c>
      <c r="P64" s="43">
        <v>2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9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 s="43">
        <v>0</v>
      </c>
      <c r="AP64" s="43">
        <v>0</v>
      </c>
      <c r="AQ64" s="43">
        <v>0</v>
      </c>
      <c r="AR64" s="43">
        <v>0</v>
      </c>
      <c r="AS64" s="43">
        <v>0</v>
      </c>
      <c r="AT64" s="43">
        <v>0</v>
      </c>
      <c r="AU64" s="43">
        <v>0</v>
      </c>
      <c r="AV64" s="43">
        <v>0</v>
      </c>
      <c r="AW64" s="43">
        <v>0</v>
      </c>
      <c r="AX64" s="43">
        <v>0</v>
      </c>
      <c r="AY64" s="43">
        <v>0</v>
      </c>
      <c r="AZ64" s="43">
        <v>0</v>
      </c>
      <c r="BA64" s="43">
        <v>0</v>
      </c>
      <c r="BB64" s="43">
        <v>0</v>
      </c>
      <c r="BC64" s="43">
        <v>0</v>
      </c>
      <c r="BD64" s="43">
        <v>0</v>
      </c>
      <c r="BE64" s="43">
        <v>0</v>
      </c>
      <c r="BF64" s="43">
        <v>0</v>
      </c>
      <c r="BG64" s="43">
        <v>0</v>
      </c>
      <c r="BH64" s="43">
        <v>0</v>
      </c>
      <c r="BI64" s="43">
        <v>0</v>
      </c>
      <c r="BJ64" s="43">
        <v>0</v>
      </c>
      <c r="BK64" s="42">
        <v>219</v>
      </c>
      <c r="BL64" s="43">
        <v>35</v>
      </c>
      <c r="BM64" s="43">
        <v>0</v>
      </c>
      <c r="BN64" s="43">
        <v>0</v>
      </c>
      <c r="BO64" s="43">
        <v>0</v>
      </c>
      <c r="BP64" s="43">
        <v>1</v>
      </c>
      <c r="BQ64" s="44">
        <f t="shared" si="1"/>
        <v>330</v>
      </c>
      <c r="BR64" s="45">
        <f>ROUND((219/330),2)</f>
        <v>0.66</v>
      </c>
    </row>
    <row r="65" spans="1:70" ht="28.8" x14ac:dyDescent="0.3">
      <c r="A65" s="40" t="s">
        <v>62</v>
      </c>
      <c r="B65" s="43">
        <v>0</v>
      </c>
      <c r="C65" s="43">
        <v>0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>
        <v>0</v>
      </c>
      <c r="R65" s="43">
        <v>0</v>
      </c>
      <c r="S65" s="43">
        <v>0</v>
      </c>
      <c r="T65" s="43">
        <v>0</v>
      </c>
      <c r="U65" s="43">
        <v>0</v>
      </c>
      <c r="V65" s="43">
        <v>0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0</v>
      </c>
      <c r="AC65" s="43">
        <v>0</v>
      </c>
      <c r="AD65" s="43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3">
        <v>0</v>
      </c>
      <c r="AL65" s="43">
        <v>0</v>
      </c>
      <c r="AM65" s="43">
        <v>0</v>
      </c>
      <c r="AN65" s="43">
        <v>0</v>
      </c>
      <c r="AO65" s="43">
        <v>0</v>
      </c>
      <c r="AP65" s="43">
        <v>0</v>
      </c>
      <c r="AQ65" s="43">
        <v>0</v>
      </c>
      <c r="AR65" s="43">
        <v>0</v>
      </c>
      <c r="AS65" s="43">
        <v>0</v>
      </c>
      <c r="AT65" s="43">
        <v>0</v>
      </c>
      <c r="AU65" s="43">
        <v>0</v>
      </c>
      <c r="AV65" s="43">
        <v>0</v>
      </c>
      <c r="AW65" s="43">
        <v>0</v>
      </c>
      <c r="AX65" s="43">
        <v>0</v>
      </c>
      <c r="AY65" s="43">
        <v>0</v>
      </c>
      <c r="AZ65" s="43">
        <v>0</v>
      </c>
      <c r="BA65" s="43">
        <v>0</v>
      </c>
      <c r="BB65" s="43">
        <v>0</v>
      </c>
      <c r="BC65" s="43">
        <v>0</v>
      </c>
      <c r="BD65" s="43">
        <v>0</v>
      </c>
      <c r="BE65" s="43">
        <v>0</v>
      </c>
      <c r="BF65" s="43">
        <v>0</v>
      </c>
      <c r="BG65" s="43">
        <v>0</v>
      </c>
      <c r="BH65" s="43">
        <v>0</v>
      </c>
      <c r="BI65" s="43">
        <v>0</v>
      </c>
      <c r="BJ65" s="43">
        <v>0</v>
      </c>
      <c r="BK65" s="43">
        <v>10</v>
      </c>
      <c r="BL65" s="42">
        <v>188</v>
      </c>
      <c r="BM65" s="43">
        <v>0</v>
      </c>
      <c r="BN65" s="43">
        <v>0</v>
      </c>
      <c r="BO65" s="43">
        <v>0</v>
      </c>
      <c r="BP65" s="43">
        <v>0</v>
      </c>
      <c r="BQ65" s="44">
        <f t="shared" si="1"/>
        <v>198</v>
      </c>
      <c r="BR65" s="45">
        <f>ROUND((188/198),2)</f>
        <v>0.95</v>
      </c>
    </row>
    <row r="66" spans="1:70" ht="28.8" x14ac:dyDescent="0.3">
      <c r="A66" s="40" t="s">
        <v>63</v>
      </c>
      <c r="B66" s="43">
        <v>0</v>
      </c>
      <c r="C66" s="43">
        <v>0</v>
      </c>
      <c r="D66" s="43">
        <v>0</v>
      </c>
      <c r="E66" s="43">
        <v>0</v>
      </c>
      <c r="F66" s="43">
        <v>6</v>
      </c>
      <c r="G66" s="43">
        <v>2</v>
      </c>
      <c r="H66" s="43">
        <v>0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5</v>
      </c>
      <c r="P66" s="43">
        <v>0</v>
      </c>
      <c r="Q66" s="43">
        <v>5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9</v>
      </c>
      <c r="Y66" s="43">
        <v>1</v>
      </c>
      <c r="Z66" s="43">
        <v>0</v>
      </c>
      <c r="AA66" s="43">
        <v>0</v>
      </c>
      <c r="AB66" s="43">
        <v>0</v>
      </c>
      <c r="AC66" s="43">
        <v>0</v>
      </c>
      <c r="AD66" s="43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1</v>
      </c>
      <c r="AP66" s="43">
        <v>1</v>
      </c>
      <c r="AQ66" s="43">
        <v>0</v>
      </c>
      <c r="AR66" s="43">
        <v>0</v>
      </c>
      <c r="AS66" s="43">
        <v>0</v>
      </c>
      <c r="AT66" s="43">
        <v>0</v>
      </c>
      <c r="AU66" s="43">
        <v>81</v>
      </c>
      <c r="AV66" s="43">
        <v>0</v>
      </c>
      <c r="AW66" s="43">
        <v>0</v>
      </c>
      <c r="AX66" s="43">
        <v>0</v>
      </c>
      <c r="AY66" s="43">
        <v>0</v>
      </c>
      <c r="AZ66" s="43">
        <v>1</v>
      </c>
      <c r="BA66" s="43">
        <v>0</v>
      </c>
      <c r="BB66" s="43">
        <v>0</v>
      </c>
      <c r="BC66" s="43">
        <v>0</v>
      </c>
      <c r="BD66" s="43">
        <v>0</v>
      </c>
      <c r="BE66" s="43">
        <v>0</v>
      </c>
      <c r="BF66" s="43">
        <v>0</v>
      </c>
      <c r="BG66" s="43">
        <v>0</v>
      </c>
      <c r="BH66" s="43">
        <v>0</v>
      </c>
      <c r="BI66" s="43">
        <v>0</v>
      </c>
      <c r="BJ66" s="43">
        <v>0</v>
      </c>
      <c r="BK66" s="43">
        <v>0</v>
      </c>
      <c r="BL66" s="43">
        <v>0</v>
      </c>
      <c r="BM66" s="42">
        <v>63</v>
      </c>
      <c r="BN66" s="43">
        <v>8</v>
      </c>
      <c r="BO66" s="43">
        <v>2</v>
      </c>
      <c r="BP66" s="43">
        <v>6</v>
      </c>
      <c r="BQ66" s="44">
        <f t="shared" si="1"/>
        <v>191</v>
      </c>
      <c r="BR66" s="45">
        <f>ROUND((63/191),2)</f>
        <v>0.33</v>
      </c>
    </row>
    <row r="67" spans="1:70" ht="28.8" x14ac:dyDescent="0.3">
      <c r="A67" s="40" t="s">
        <v>64</v>
      </c>
      <c r="B67" s="43">
        <v>0</v>
      </c>
      <c r="C67" s="43">
        <v>0</v>
      </c>
      <c r="D67" s="43">
        <v>0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43">
        <v>0</v>
      </c>
      <c r="AJ67" s="43">
        <v>0</v>
      </c>
      <c r="AK67" s="43">
        <v>0</v>
      </c>
      <c r="AL67" s="43">
        <v>0</v>
      </c>
      <c r="AM67" s="43">
        <v>0</v>
      </c>
      <c r="AN67" s="43">
        <v>0</v>
      </c>
      <c r="AO67" s="43">
        <v>0</v>
      </c>
      <c r="AP67" s="43">
        <v>0</v>
      </c>
      <c r="AQ67" s="43">
        <v>0</v>
      </c>
      <c r="AR67" s="43">
        <v>0</v>
      </c>
      <c r="AS67" s="43">
        <v>0</v>
      </c>
      <c r="AT67" s="43">
        <v>0</v>
      </c>
      <c r="AU67" s="43">
        <v>0</v>
      </c>
      <c r="AV67" s="43">
        <v>0</v>
      </c>
      <c r="AW67" s="43">
        <v>0</v>
      </c>
      <c r="AX67" s="43">
        <v>0</v>
      </c>
      <c r="AY67" s="43">
        <v>0</v>
      </c>
      <c r="AZ67" s="43">
        <v>0</v>
      </c>
      <c r="BA67" s="43">
        <v>0</v>
      </c>
      <c r="BB67" s="43">
        <v>0</v>
      </c>
      <c r="BC67" s="43">
        <v>0</v>
      </c>
      <c r="BD67" s="43">
        <v>0</v>
      </c>
      <c r="BE67" s="43">
        <v>0</v>
      </c>
      <c r="BF67" s="43">
        <v>0</v>
      </c>
      <c r="BG67" s="43">
        <v>0</v>
      </c>
      <c r="BH67" s="43">
        <v>0</v>
      </c>
      <c r="BI67" s="43">
        <v>0</v>
      </c>
      <c r="BJ67" s="43">
        <v>0</v>
      </c>
      <c r="BK67" s="43">
        <v>0</v>
      </c>
      <c r="BL67" s="43">
        <v>0</v>
      </c>
      <c r="BM67" s="43">
        <v>1</v>
      </c>
      <c r="BN67" s="42">
        <v>38</v>
      </c>
      <c r="BO67" s="43">
        <v>0</v>
      </c>
      <c r="BP67" s="43">
        <v>1</v>
      </c>
      <c r="BQ67" s="44">
        <f t="shared" si="1"/>
        <v>40</v>
      </c>
      <c r="BR67" s="45">
        <f>ROUND((38/40),2)</f>
        <v>0.95</v>
      </c>
    </row>
    <row r="68" spans="1:70" x14ac:dyDescent="0.3">
      <c r="A68" s="40" t="s">
        <v>65</v>
      </c>
      <c r="B68" s="43">
        <v>0</v>
      </c>
      <c r="C68" s="43">
        <v>0</v>
      </c>
      <c r="D68" s="43">
        <v>0</v>
      </c>
      <c r="E68" s="43">
        <v>0</v>
      </c>
      <c r="F68" s="43">
        <v>2</v>
      </c>
      <c r="G68" s="43">
        <v>0</v>
      </c>
      <c r="H68" s="43">
        <v>0</v>
      </c>
      <c r="I68" s="43">
        <v>1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2</v>
      </c>
      <c r="P68" s="43">
        <v>0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0</v>
      </c>
      <c r="X68" s="43">
        <v>15</v>
      </c>
      <c r="Y68" s="43">
        <v>3</v>
      </c>
      <c r="Z68" s="43">
        <v>26</v>
      </c>
      <c r="AA68" s="43">
        <v>0</v>
      </c>
      <c r="AB68" s="43">
        <v>0</v>
      </c>
      <c r="AC68" s="43">
        <v>0</v>
      </c>
      <c r="AD68" s="43">
        <v>0</v>
      </c>
      <c r="AE68" s="43">
        <v>0</v>
      </c>
      <c r="AF68" s="43">
        <v>0</v>
      </c>
      <c r="AG68" s="43">
        <v>0</v>
      </c>
      <c r="AH68" s="43">
        <v>0</v>
      </c>
      <c r="AI68" s="43">
        <v>0</v>
      </c>
      <c r="AJ68" s="43">
        <v>0</v>
      </c>
      <c r="AK68" s="43">
        <v>0</v>
      </c>
      <c r="AL68" s="43">
        <v>0</v>
      </c>
      <c r="AM68" s="43">
        <v>0</v>
      </c>
      <c r="AN68" s="43">
        <v>0</v>
      </c>
      <c r="AO68" s="43">
        <v>0</v>
      </c>
      <c r="AP68" s="43">
        <v>0</v>
      </c>
      <c r="AQ68" s="43">
        <v>0</v>
      </c>
      <c r="AR68" s="43">
        <v>0</v>
      </c>
      <c r="AS68" s="43">
        <v>0</v>
      </c>
      <c r="AT68" s="43">
        <v>0</v>
      </c>
      <c r="AU68" s="43">
        <v>5</v>
      </c>
      <c r="AV68" s="43">
        <v>0</v>
      </c>
      <c r="AW68" s="43">
        <v>0</v>
      </c>
      <c r="AX68" s="43">
        <v>0</v>
      </c>
      <c r="AY68" s="43">
        <v>0</v>
      </c>
      <c r="AZ68" s="43">
        <v>7</v>
      </c>
      <c r="BA68" s="43">
        <v>0</v>
      </c>
      <c r="BB68" s="43">
        <v>0</v>
      </c>
      <c r="BC68" s="43">
        <v>0</v>
      </c>
      <c r="BD68" s="43">
        <v>0</v>
      </c>
      <c r="BE68" s="43">
        <v>0</v>
      </c>
      <c r="BF68" s="43">
        <v>0</v>
      </c>
      <c r="BG68" s="43">
        <v>0</v>
      </c>
      <c r="BH68" s="43">
        <v>0</v>
      </c>
      <c r="BI68" s="43">
        <v>0</v>
      </c>
      <c r="BJ68" s="43">
        <v>0</v>
      </c>
      <c r="BK68" s="43">
        <v>0</v>
      </c>
      <c r="BL68" s="43">
        <v>0</v>
      </c>
      <c r="BM68" s="43">
        <v>1</v>
      </c>
      <c r="BN68" s="43">
        <v>0</v>
      </c>
      <c r="BO68" s="42">
        <v>255</v>
      </c>
      <c r="BP68" s="43">
        <v>2</v>
      </c>
      <c r="BQ68" s="44">
        <f t="shared" si="1"/>
        <v>319</v>
      </c>
      <c r="BR68" s="45">
        <f>ROUND((255/319),2)</f>
        <v>0.8</v>
      </c>
    </row>
    <row r="69" spans="1:70" ht="28.8" x14ac:dyDescent="0.3">
      <c r="A69" s="40" t="s">
        <v>66</v>
      </c>
      <c r="B69" s="43">
        <v>0</v>
      </c>
      <c r="C69" s="43">
        <v>0</v>
      </c>
      <c r="D69" s="43">
        <v>0</v>
      </c>
      <c r="E69" s="43">
        <v>0</v>
      </c>
      <c r="F69" s="43">
        <v>1</v>
      </c>
      <c r="G69" s="43">
        <v>2</v>
      </c>
      <c r="H69" s="43">
        <v>0</v>
      </c>
      <c r="I69" s="43">
        <v>1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2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1</v>
      </c>
      <c r="W69" s="43">
        <v>0</v>
      </c>
      <c r="X69" s="43">
        <v>5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3">
        <v>2</v>
      </c>
      <c r="AP69" s="43">
        <v>0</v>
      </c>
      <c r="AQ69" s="43">
        <v>0</v>
      </c>
      <c r="AR69" s="43">
        <v>0</v>
      </c>
      <c r="AS69" s="43">
        <v>0</v>
      </c>
      <c r="AT69" s="43">
        <v>0</v>
      </c>
      <c r="AU69" s="43">
        <v>6</v>
      </c>
      <c r="AV69" s="43">
        <v>0</v>
      </c>
      <c r="AW69" s="43">
        <v>0</v>
      </c>
      <c r="AX69" s="43">
        <v>0</v>
      </c>
      <c r="AY69" s="43">
        <v>0</v>
      </c>
      <c r="AZ69" s="43">
        <v>0</v>
      </c>
      <c r="BA69" s="43">
        <v>0</v>
      </c>
      <c r="BB69" s="43">
        <v>0</v>
      </c>
      <c r="BC69" s="43">
        <v>0</v>
      </c>
      <c r="BD69" s="43">
        <v>1</v>
      </c>
      <c r="BE69" s="43">
        <v>0</v>
      </c>
      <c r="BF69" s="43">
        <v>0</v>
      </c>
      <c r="BG69" s="43">
        <v>0</v>
      </c>
      <c r="BH69" s="43">
        <v>0</v>
      </c>
      <c r="BI69" s="43">
        <v>0</v>
      </c>
      <c r="BJ69" s="43">
        <v>0</v>
      </c>
      <c r="BK69" s="43">
        <v>0</v>
      </c>
      <c r="BL69" s="43">
        <v>0</v>
      </c>
      <c r="BM69" s="43">
        <v>9</v>
      </c>
      <c r="BN69" s="43">
        <v>19</v>
      </c>
      <c r="BO69" s="43">
        <v>1</v>
      </c>
      <c r="BP69" s="42">
        <v>223</v>
      </c>
      <c r="BQ69" s="44">
        <f t="shared" si="1"/>
        <v>273</v>
      </c>
      <c r="BR69" s="45">
        <f>ROUND((223/273),2)</f>
        <v>0.82</v>
      </c>
    </row>
    <row r="70" spans="1:70" x14ac:dyDescent="0.3">
      <c r="A70" s="41" t="s">
        <v>69</v>
      </c>
      <c r="B70" s="44">
        <f t="shared" ref="B70:BM70" si="2">SUM(B3:B69)</f>
        <v>0</v>
      </c>
      <c r="C70" s="44">
        <f t="shared" si="2"/>
        <v>0</v>
      </c>
      <c r="D70" s="44">
        <f t="shared" si="2"/>
        <v>2</v>
      </c>
      <c r="E70" s="44">
        <f t="shared" si="2"/>
        <v>1</v>
      </c>
      <c r="F70" s="44">
        <f t="shared" si="2"/>
        <v>435</v>
      </c>
      <c r="G70" s="44">
        <f t="shared" si="2"/>
        <v>221</v>
      </c>
      <c r="H70" s="44">
        <f t="shared" si="2"/>
        <v>253</v>
      </c>
      <c r="I70" s="44">
        <f t="shared" si="2"/>
        <v>451</v>
      </c>
      <c r="J70" s="44">
        <f t="shared" si="2"/>
        <v>275</v>
      </c>
      <c r="K70" s="44">
        <f t="shared" si="2"/>
        <v>14</v>
      </c>
      <c r="L70" s="44">
        <f t="shared" si="2"/>
        <v>117</v>
      </c>
      <c r="M70" s="44">
        <f t="shared" si="2"/>
        <v>43</v>
      </c>
      <c r="N70" s="44">
        <f t="shared" si="2"/>
        <v>2</v>
      </c>
      <c r="O70" s="44">
        <f t="shared" si="2"/>
        <v>51</v>
      </c>
      <c r="P70" s="44">
        <f t="shared" si="2"/>
        <v>30</v>
      </c>
      <c r="Q70" s="44">
        <f t="shared" si="2"/>
        <v>433</v>
      </c>
      <c r="R70" s="44">
        <f t="shared" si="2"/>
        <v>0</v>
      </c>
      <c r="S70" s="44">
        <f t="shared" si="2"/>
        <v>0</v>
      </c>
      <c r="T70" s="44">
        <f t="shared" si="2"/>
        <v>0</v>
      </c>
      <c r="U70" s="44">
        <f t="shared" si="2"/>
        <v>0</v>
      </c>
      <c r="V70" s="44">
        <f t="shared" si="2"/>
        <v>145</v>
      </c>
      <c r="W70" s="44">
        <f t="shared" si="2"/>
        <v>0</v>
      </c>
      <c r="X70" s="44">
        <f t="shared" si="2"/>
        <v>371</v>
      </c>
      <c r="Y70" s="44">
        <f t="shared" si="2"/>
        <v>117</v>
      </c>
      <c r="Z70" s="44">
        <f t="shared" si="2"/>
        <v>155</v>
      </c>
      <c r="AA70" s="44">
        <f t="shared" si="2"/>
        <v>30</v>
      </c>
      <c r="AB70" s="44">
        <f t="shared" si="2"/>
        <v>4</v>
      </c>
      <c r="AC70" s="44">
        <f t="shared" si="2"/>
        <v>309</v>
      </c>
      <c r="AD70" s="44">
        <f t="shared" si="2"/>
        <v>163</v>
      </c>
      <c r="AE70" s="44">
        <f t="shared" si="2"/>
        <v>0</v>
      </c>
      <c r="AF70" s="44">
        <f t="shared" si="2"/>
        <v>1</v>
      </c>
      <c r="AG70" s="44">
        <f t="shared" si="2"/>
        <v>237</v>
      </c>
      <c r="AH70" s="44">
        <f t="shared" si="2"/>
        <v>321</v>
      </c>
      <c r="AI70" s="44">
        <f t="shared" si="2"/>
        <v>1</v>
      </c>
      <c r="AJ70" s="44">
        <f t="shared" si="2"/>
        <v>93</v>
      </c>
      <c r="AK70" s="44">
        <f t="shared" si="2"/>
        <v>74</v>
      </c>
      <c r="AL70" s="44">
        <f t="shared" si="2"/>
        <v>96</v>
      </c>
      <c r="AM70" s="44">
        <f t="shared" si="2"/>
        <v>204</v>
      </c>
      <c r="AN70" s="44">
        <f t="shared" si="2"/>
        <v>591</v>
      </c>
      <c r="AO70" s="44">
        <f t="shared" si="2"/>
        <v>376</v>
      </c>
      <c r="AP70" s="44">
        <f t="shared" si="2"/>
        <v>160</v>
      </c>
      <c r="AQ70" s="44">
        <f t="shared" si="2"/>
        <v>0</v>
      </c>
      <c r="AR70" s="44">
        <f t="shared" si="2"/>
        <v>284</v>
      </c>
      <c r="AS70" s="44">
        <f t="shared" si="2"/>
        <v>34</v>
      </c>
      <c r="AT70" s="44">
        <f t="shared" si="2"/>
        <v>80</v>
      </c>
      <c r="AU70" s="44">
        <f t="shared" si="2"/>
        <v>646</v>
      </c>
      <c r="AV70" s="44">
        <f t="shared" si="2"/>
        <v>0</v>
      </c>
      <c r="AW70" s="44">
        <f t="shared" si="2"/>
        <v>83</v>
      </c>
      <c r="AX70" s="44">
        <f t="shared" si="2"/>
        <v>227</v>
      </c>
      <c r="AY70" s="44">
        <f t="shared" si="2"/>
        <v>38</v>
      </c>
      <c r="AZ70" s="44">
        <f t="shared" si="2"/>
        <v>656</v>
      </c>
      <c r="BA70" s="44">
        <f t="shared" si="2"/>
        <v>50</v>
      </c>
      <c r="BB70" s="44">
        <f t="shared" si="2"/>
        <v>47</v>
      </c>
      <c r="BC70" s="44">
        <f t="shared" si="2"/>
        <v>82</v>
      </c>
      <c r="BD70" s="44">
        <f t="shared" si="2"/>
        <v>125</v>
      </c>
      <c r="BE70" s="44">
        <f t="shared" si="2"/>
        <v>2</v>
      </c>
      <c r="BF70" s="44">
        <f t="shared" si="2"/>
        <v>19</v>
      </c>
      <c r="BG70" s="44">
        <f t="shared" si="2"/>
        <v>11</v>
      </c>
      <c r="BH70" s="44">
        <f t="shared" si="2"/>
        <v>142</v>
      </c>
      <c r="BI70" s="44">
        <f t="shared" si="2"/>
        <v>0</v>
      </c>
      <c r="BJ70" s="44">
        <f t="shared" si="2"/>
        <v>184</v>
      </c>
      <c r="BK70" s="44">
        <f t="shared" si="2"/>
        <v>341</v>
      </c>
      <c r="BL70" s="44">
        <f t="shared" si="2"/>
        <v>268</v>
      </c>
      <c r="BM70" s="44">
        <f t="shared" si="2"/>
        <v>164</v>
      </c>
      <c r="BN70" s="44">
        <f t="shared" ref="BN70:BP70" si="3">SUM(BN3:BN69)</f>
        <v>108</v>
      </c>
      <c r="BO70" s="44">
        <f t="shared" si="3"/>
        <v>300</v>
      </c>
      <c r="BP70" s="44">
        <f t="shared" si="3"/>
        <v>485</v>
      </c>
      <c r="BQ70" s="46">
        <f t="shared" si="1"/>
        <v>10152</v>
      </c>
    </row>
    <row r="71" spans="1:70" x14ac:dyDescent="0.3">
      <c r="A71" s="41" t="s">
        <v>70</v>
      </c>
      <c r="B71" s="45"/>
      <c r="C71" s="45"/>
      <c r="D71" s="45"/>
      <c r="E71" s="45"/>
      <c r="F71" s="45">
        <f>ROUND((86/435),2)</f>
        <v>0.2</v>
      </c>
      <c r="G71" s="45">
        <f>ROUND((24/221),2)</f>
        <v>0.11</v>
      </c>
      <c r="H71" s="45">
        <f>ROUND((100/253),2)</f>
        <v>0.4</v>
      </c>
      <c r="I71" s="45">
        <f>ROUND((291/451),2)</f>
        <v>0.65</v>
      </c>
      <c r="J71" s="45">
        <f>ROUND((59/275),2)</f>
        <v>0.21</v>
      </c>
      <c r="K71" s="45"/>
      <c r="L71" s="45">
        <f>ROUND((3/117),2)</f>
        <v>0.03</v>
      </c>
      <c r="M71" s="45">
        <f>ROUND((6/43),2)</f>
        <v>0.14000000000000001</v>
      </c>
      <c r="N71" s="45"/>
      <c r="O71" s="45">
        <f>ROUND((12/51),2)</f>
        <v>0.24</v>
      </c>
      <c r="P71" s="45">
        <f>ROUND((0/30),2)</f>
        <v>0</v>
      </c>
      <c r="Q71" s="45">
        <f>ROUND((288/433),2)</f>
        <v>0.67</v>
      </c>
      <c r="R71" s="45"/>
      <c r="S71" s="45"/>
      <c r="T71" s="45"/>
      <c r="U71" s="45"/>
      <c r="V71" s="45">
        <f>ROUND((0/145),2)</f>
        <v>0</v>
      </c>
      <c r="W71" s="45"/>
      <c r="X71" s="45">
        <f>ROUND((126/371),2)</f>
        <v>0.34</v>
      </c>
      <c r="Y71" s="45">
        <f>ROUND((12/117),2)</f>
        <v>0.1</v>
      </c>
      <c r="Z71" s="45">
        <f>ROUND((101/155),2)</f>
        <v>0.65</v>
      </c>
      <c r="AA71" s="45">
        <f>ROUND((0/30),2)</f>
        <v>0</v>
      </c>
      <c r="AB71" s="45"/>
      <c r="AC71" s="45">
        <f>ROUND((117/309),2)</f>
        <v>0.38</v>
      </c>
      <c r="AD71" s="45">
        <f>ROUND((114/163),2)</f>
        <v>0.7</v>
      </c>
      <c r="AE71" s="45"/>
      <c r="AF71" s="45"/>
      <c r="AG71" s="45">
        <f>ROUND((120/237),2)</f>
        <v>0.51</v>
      </c>
      <c r="AH71" s="45">
        <f>ROUND((248/321),2)</f>
        <v>0.77</v>
      </c>
      <c r="AI71" s="45"/>
      <c r="AJ71" s="45">
        <f>ROUND((51/93),2)</f>
        <v>0.55000000000000004</v>
      </c>
      <c r="AK71" s="45">
        <f>ROUND((27/74),2)</f>
        <v>0.36</v>
      </c>
      <c r="AL71" s="45">
        <f>ROUND((25/96),2)</f>
        <v>0.26</v>
      </c>
      <c r="AM71" s="45">
        <f>ROUND((96/204),2)</f>
        <v>0.47</v>
      </c>
      <c r="AN71" s="45">
        <f>ROUND((397/591),2)</f>
        <v>0.67</v>
      </c>
      <c r="AO71" s="45">
        <f>ROUND((82/376),2)</f>
        <v>0.22</v>
      </c>
      <c r="AP71" s="45">
        <f>ROUND((46/160),2)</f>
        <v>0.28999999999999998</v>
      </c>
      <c r="AQ71" s="45"/>
      <c r="AR71" s="45">
        <f>ROUND((204/284),2)</f>
        <v>0.72</v>
      </c>
      <c r="AS71" s="45">
        <f>ROUND((18/34),2)</f>
        <v>0.53</v>
      </c>
      <c r="AT71" s="45">
        <f>ROUND((44/80),2)</f>
        <v>0.55000000000000004</v>
      </c>
      <c r="AU71" s="45">
        <f>ROUND((396/646),2)</f>
        <v>0.61</v>
      </c>
      <c r="AV71" s="45"/>
      <c r="AW71" s="45">
        <f>ROUND((34/83),2)</f>
        <v>0.41</v>
      </c>
      <c r="AX71" s="45">
        <f>ROUND((89/227),2)</f>
        <v>0.39</v>
      </c>
      <c r="AY71" s="45">
        <f>ROUND((16/38),2)</f>
        <v>0.42</v>
      </c>
      <c r="AZ71" s="45">
        <f>ROUND((407/656),2)</f>
        <v>0.62</v>
      </c>
      <c r="BA71" s="45">
        <f>ROUND((3/50),2)</f>
        <v>0.06</v>
      </c>
      <c r="BB71" s="45">
        <f>ROUND((30/47),2)</f>
        <v>0.64</v>
      </c>
      <c r="BC71" s="45">
        <f>ROUND((22/82),2)</f>
        <v>0.27</v>
      </c>
      <c r="BD71" s="45">
        <f>ROUND((19/125),2)</f>
        <v>0.15</v>
      </c>
      <c r="BE71" s="45"/>
      <c r="BF71" s="45"/>
      <c r="BG71" s="45"/>
      <c r="BH71" s="45">
        <f>ROUND((57/142),2)</f>
        <v>0.4</v>
      </c>
      <c r="BI71" s="45"/>
      <c r="BJ71" s="45">
        <f>ROUND((50/184),2)</f>
        <v>0.27</v>
      </c>
      <c r="BK71" s="45">
        <f>ROUND((219/341),2)</f>
        <v>0.64</v>
      </c>
      <c r="BL71" s="45">
        <f>ROUND((188/268),2)</f>
        <v>0.7</v>
      </c>
      <c r="BM71" s="45">
        <f>ROUND((63/164),2)</f>
        <v>0.38</v>
      </c>
      <c r="BN71" s="45">
        <f>ROUND((38/108),2)</f>
        <v>0.35</v>
      </c>
      <c r="BO71" s="45">
        <f>ROUND((255/300),2)</f>
        <v>0.85</v>
      </c>
      <c r="BP71" s="45">
        <f>ROUND((223/485),2)</f>
        <v>0.46</v>
      </c>
      <c r="BQ71" s="47">
        <v>0.47399999999999998</v>
      </c>
      <c r="BR71" s="38" t="s">
        <v>82</v>
      </c>
    </row>
    <row r="72" spans="1:70" x14ac:dyDescent="0.3">
      <c r="BQ72" s="50">
        <f>BQ71*BQ70</f>
        <v>4812.0479999999998</v>
      </c>
      <c r="BR72" s="38" t="s">
        <v>109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210B1-72CF-4F5F-8520-6D2D69E51421}">
  <dimension ref="B2:L26"/>
  <sheetViews>
    <sheetView workbookViewId="0">
      <selection activeCell="C4" sqref="C4"/>
    </sheetView>
  </sheetViews>
  <sheetFormatPr defaultColWidth="13.6640625" defaultRowHeight="14.4" x14ac:dyDescent="0.3"/>
  <cols>
    <col min="1" max="1" width="7.88671875" customWidth="1"/>
    <col min="9" max="9" width="13.88671875" style="2" customWidth="1"/>
  </cols>
  <sheetData>
    <row r="2" spans="2:12" ht="18" x14ac:dyDescent="0.35">
      <c r="B2" s="1" t="s">
        <v>71</v>
      </c>
    </row>
    <row r="3" spans="2:12" ht="15.6" x14ac:dyDescent="0.3">
      <c r="C3" s="3" t="s">
        <v>72</v>
      </c>
    </row>
    <row r="4" spans="2:12" ht="23.4" customHeight="1" x14ac:dyDescent="0.3"/>
    <row r="5" spans="2:12" ht="15" thickBot="1" x14ac:dyDescent="0.35">
      <c r="C5" s="2" t="s">
        <v>73</v>
      </c>
      <c r="D5" s="4" t="s">
        <v>74</v>
      </c>
      <c r="E5" s="5" t="s">
        <v>75</v>
      </c>
      <c r="F5" s="5" t="s">
        <v>76</v>
      </c>
      <c r="G5" s="5" t="s">
        <v>77</v>
      </c>
      <c r="H5" s="5" t="s">
        <v>78</v>
      </c>
      <c r="I5" s="5" t="s">
        <v>79</v>
      </c>
    </row>
    <row r="6" spans="2:12" ht="15" thickBot="1" x14ac:dyDescent="0.35">
      <c r="C6" s="6" t="s">
        <v>74</v>
      </c>
      <c r="D6" s="7">
        <v>5</v>
      </c>
      <c r="E6" s="8">
        <v>0</v>
      </c>
      <c r="F6" s="9">
        <v>2</v>
      </c>
      <c r="G6" s="10">
        <v>5</v>
      </c>
      <c r="H6" s="10">
        <v>0</v>
      </c>
      <c r="I6" s="11">
        <v>12</v>
      </c>
    </row>
    <row r="7" spans="2:12" ht="15" thickBot="1" x14ac:dyDescent="0.35">
      <c r="C7" s="5" t="s">
        <v>75</v>
      </c>
      <c r="D7" s="12">
        <v>3</v>
      </c>
      <c r="E7" s="13">
        <v>6</v>
      </c>
      <c r="F7" s="14">
        <v>1</v>
      </c>
      <c r="G7" s="10">
        <v>0</v>
      </c>
      <c r="H7" s="10">
        <v>2</v>
      </c>
      <c r="I7" s="11">
        <v>12</v>
      </c>
    </row>
    <row r="8" spans="2:12" ht="15" thickBot="1" x14ac:dyDescent="0.35">
      <c r="C8" s="5" t="s">
        <v>76</v>
      </c>
      <c r="D8" s="9">
        <v>0</v>
      </c>
      <c r="E8" s="15">
        <v>1</v>
      </c>
      <c r="F8" s="7">
        <v>5</v>
      </c>
      <c r="G8" s="16">
        <v>0</v>
      </c>
      <c r="H8" s="17">
        <v>2</v>
      </c>
      <c r="I8" s="11">
        <v>8</v>
      </c>
    </row>
    <row r="9" spans="2:12" ht="15" thickBot="1" x14ac:dyDescent="0.35">
      <c r="C9" s="5" t="s">
        <v>77</v>
      </c>
      <c r="D9" s="18">
        <v>1</v>
      </c>
      <c r="E9" s="19">
        <v>2</v>
      </c>
      <c r="F9" s="20">
        <v>3</v>
      </c>
      <c r="G9" s="21">
        <v>6</v>
      </c>
      <c r="H9" s="22">
        <v>3</v>
      </c>
      <c r="I9" s="11">
        <v>15</v>
      </c>
    </row>
    <row r="10" spans="2:12" ht="15" thickBot="1" x14ac:dyDescent="0.35">
      <c r="C10" s="5" t="s">
        <v>78</v>
      </c>
      <c r="D10" s="18">
        <v>0</v>
      </c>
      <c r="E10" s="19">
        <v>2</v>
      </c>
      <c r="F10" s="18">
        <v>0</v>
      </c>
      <c r="G10" s="23">
        <v>3</v>
      </c>
      <c r="H10" s="21">
        <v>5</v>
      </c>
      <c r="I10" s="24">
        <v>10</v>
      </c>
    </row>
    <row r="11" spans="2:12" s="2" customFormat="1" ht="15" thickBot="1" x14ac:dyDescent="0.35">
      <c r="C11" s="5" t="s">
        <v>80</v>
      </c>
      <c r="D11" s="11">
        <v>9</v>
      </c>
      <c r="E11" s="11">
        <v>11</v>
      </c>
      <c r="F11" s="11">
        <v>11</v>
      </c>
      <c r="G11" s="11">
        <v>14</v>
      </c>
      <c r="H11" s="25">
        <v>12</v>
      </c>
      <c r="I11" s="11">
        <v>57</v>
      </c>
    </row>
    <row r="12" spans="2:12" ht="15" thickBot="1" x14ac:dyDescent="0.35">
      <c r="C12" s="26"/>
      <c r="J12" s="52" t="s">
        <v>81</v>
      </c>
      <c r="K12" s="53"/>
      <c r="L12" s="27">
        <v>27</v>
      </c>
    </row>
    <row r="13" spans="2:12" ht="15" thickBot="1" x14ac:dyDescent="0.35">
      <c r="J13" s="28">
        <f>27/I11</f>
        <v>0.47368421052631576</v>
      </c>
      <c r="K13" s="53" t="s">
        <v>82</v>
      </c>
      <c r="L13" s="54"/>
    </row>
    <row r="14" spans="2:12" ht="23.4" customHeight="1" x14ac:dyDescent="0.3">
      <c r="J14" s="29"/>
    </row>
    <row r="15" spans="2:12" ht="23.4" customHeight="1" x14ac:dyDescent="0.3">
      <c r="C15" s="2" t="s">
        <v>73</v>
      </c>
      <c r="D15" s="5" t="s">
        <v>83</v>
      </c>
      <c r="E15" s="5" t="s">
        <v>75</v>
      </c>
      <c r="F15" s="5" t="s">
        <v>84</v>
      </c>
    </row>
    <row r="16" spans="2:12" ht="23.4" customHeight="1" x14ac:dyDescent="0.3">
      <c r="C16" s="5" t="s">
        <v>83</v>
      </c>
      <c r="D16" s="9" t="s">
        <v>85</v>
      </c>
      <c r="E16" s="30" t="s">
        <v>86</v>
      </c>
      <c r="F16" s="10" t="s">
        <v>87</v>
      </c>
    </row>
    <row r="17" spans="3:10" ht="23.4" customHeight="1" x14ac:dyDescent="0.3">
      <c r="C17" s="5" t="s">
        <v>75</v>
      </c>
      <c r="D17" s="31" t="s">
        <v>88</v>
      </c>
      <c r="E17" s="32">
        <v>6</v>
      </c>
      <c r="F17" s="17" t="s">
        <v>89</v>
      </c>
      <c r="H17" s="33" t="s">
        <v>90</v>
      </c>
    </row>
    <row r="18" spans="3:10" ht="23.4" customHeight="1" x14ac:dyDescent="0.3">
      <c r="C18" s="5" t="s">
        <v>84</v>
      </c>
      <c r="D18" s="18" t="s">
        <v>91</v>
      </c>
      <c r="E18" s="19" t="s">
        <v>92</v>
      </c>
      <c r="F18" s="34" t="s">
        <v>93</v>
      </c>
    </row>
    <row r="19" spans="3:10" ht="23.4" customHeight="1" x14ac:dyDescent="0.3"/>
    <row r="20" spans="3:10" ht="15" thickBot="1" x14ac:dyDescent="0.35">
      <c r="C20" s="2" t="s">
        <v>73</v>
      </c>
      <c r="D20" s="4" t="s">
        <v>83</v>
      </c>
      <c r="E20" s="5" t="s">
        <v>75</v>
      </c>
      <c r="F20" s="5" t="s">
        <v>84</v>
      </c>
      <c r="G20" s="5" t="s">
        <v>79</v>
      </c>
    </row>
    <row r="21" spans="3:10" ht="15" thickBot="1" x14ac:dyDescent="0.35">
      <c r="C21" s="6" t="s">
        <v>83</v>
      </c>
      <c r="D21" s="7">
        <v>12</v>
      </c>
      <c r="E21" s="8">
        <v>1</v>
      </c>
      <c r="F21" s="10">
        <v>7</v>
      </c>
      <c r="G21" s="11">
        <v>20</v>
      </c>
    </row>
    <row r="22" spans="3:10" ht="15" thickBot="1" x14ac:dyDescent="0.35">
      <c r="C22" s="5" t="s">
        <v>75</v>
      </c>
      <c r="D22" s="12">
        <v>4</v>
      </c>
      <c r="E22" s="13">
        <v>6</v>
      </c>
      <c r="F22" s="16">
        <v>2</v>
      </c>
      <c r="G22" s="11">
        <v>12</v>
      </c>
    </row>
    <row r="23" spans="3:10" ht="15" thickBot="1" x14ac:dyDescent="0.35">
      <c r="C23" s="5" t="s">
        <v>84</v>
      </c>
      <c r="D23" s="18">
        <v>4</v>
      </c>
      <c r="E23" s="35">
        <v>4</v>
      </c>
      <c r="F23" s="21">
        <v>17</v>
      </c>
      <c r="G23" s="24">
        <v>25</v>
      </c>
    </row>
    <row r="24" spans="3:10" s="2" customFormat="1" ht="15" thickBot="1" x14ac:dyDescent="0.35">
      <c r="C24" s="5" t="s">
        <v>80</v>
      </c>
      <c r="D24" s="11">
        <v>20</v>
      </c>
      <c r="E24" s="11">
        <v>11</v>
      </c>
      <c r="F24" s="25">
        <v>26</v>
      </c>
      <c r="G24" s="11">
        <v>57</v>
      </c>
    </row>
    <row r="25" spans="3:10" ht="15" thickBot="1" x14ac:dyDescent="0.35">
      <c r="C25" s="26"/>
      <c r="H25" s="52" t="s">
        <v>81</v>
      </c>
      <c r="I25" s="53"/>
      <c r="J25" s="27">
        <v>35</v>
      </c>
    </row>
    <row r="26" spans="3:10" ht="15" thickBot="1" x14ac:dyDescent="0.35">
      <c r="H26" s="28">
        <f>35/G24</f>
        <v>0.61403508771929827</v>
      </c>
      <c r="I26" s="53" t="s">
        <v>82</v>
      </c>
      <c r="J26" s="54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Assessed SAF_SRM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2020-03-30T21:31:28Z</dcterms:created>
  <dcterms:modified xsi:type="dcterms:W3CDTF">2023-04-03T18:36:08Z</dcterms:modified>
</cp:coreProperties>
</file>